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52511"/>
</workbook>
</file>

<file path=xl/calcChain.xml><?xml version="1.0" encoding="utf-8"?>
<calcChain xmlns="http://schemas.openxmlformats.org/spreadsheetml/2006/main">
  <c r="H60" i="5" l="1"/>
  <c r="G60" i="5"/>
  <c r="F60" i="5"/>
  <c r="H59" i="5"/>
  <c r="G59" i="5"/>
  <c r="F59" i="5"/>
  <c r="F53" i="5"/>
  <c r="H52" i="5"/>
  <c r="H51" i="5" s="1"/>
  <c r="G52" i="5"/>
  <c r="F52" i="5"/>
  <c r="G51" i="5"/>
  <c r="F51" i="5"/>
  <c r="H49" i="5"/>
  <c r="F49" i="5"/>
  <c r="H46" i="5"/>
  <c r="G46" i="5"/>
  <c r="F46" i="5"/>
  <c r="H40" i="5"/>
  <c r="H39" i="5" s="1"/>
  <c r="G40" i="5"/>
  <c r="G39" i="5" s="1"/>
  <c r="F40" i="5"/>
  <c r="F39" i="5"/>
  <c r="H35" i="5"/>
  <c r="G35" i="5"/>
  <c r="G34" i="5" s="1"/>
  <c r="F35" i="5"/>
  <c r="H34" i="5"/>
  <c r="F34" i="5"/>
  <c r="H32" i="5"/>
  <c r="F32" i="5"/>
  <c r="F31" i="5"/>
  <c r="H30" i="5"/>
  <c r="F30" i="5"/>
  <c r="F29" i="5" s="1"/>
  <c r="H29" i="5"/>
  <c r="H27" i="5"/>
  <c r="F27" i="5"/>
  <c r="H23" i="5"/>
  <c r="H22" i="5" s="1"/>
  <c r="G23" i="5"/>
  <c r="F23" i="5"/>
  <c r="F22" i="5" s="1"/>
  <c r="G22" i="5"/>
  <c r="H18" i="5"/>
  <c r="H17" i="5" s="1"/>
  <c r="G18" i="5"/>
  <c r="F18" i="5"/>
  <c r="F17" i="5" s="1"/>
  <c r="G17" i="5"/>
  <c r="H14" i="5"/>
  <c r="H13" i="5" s="1"/>
  <c r="G14" i="5"/>
  <c r="F14" i="5"/>
  <c r="F13" i="5" s="1"/>
  <c r="G13" i="5"/>
  <c r="H11" i="5"/>
  <c r="H10" i="5" s="1"/>
  <c r="G11" i="5"/>
  <c r="F11" i="5"/>
  <c r="G10" i="5"/>
  <c r="F10" i="5"/>
  <c r="F9" i="5" s="1"/>
  <c r="G53" i="4"/>
  <c r="G37" i="4"/>
  <c r="Q14" i="4"/>
  <c r="M13" i="4"/>
  <c r="L13" i="4"/>
  <c r="K13" i="4"/>
  <c r="G13" i="4"/>
  <c r="Q12" i="4"/>
  <c r="P12" i="4"/>
  <c r="O12" i="4"/>
  <c r="I11" i="4"/>
  <c r="I10" i="4" s="1"/>
  <c r="H11" i="4"/>
  <c r="H10" i="4" s="1"/>
  <c r="G11" i="4"/>
  <c r="G10" i="4"/>
  <c r="F74" i="3"/>
  <c r="H73" i="3"/>
  <c r="G73" i="3"/>
  <c r="G72" i="3" s="1"/>
  <c r="F73" i="3"/>
  <c r="H72" i="3"/>
  <c r="F72" i="3"/>
  <c r="H70" i="3"/>
  <c r="G70" i="3"/>
  <c r="F70" i="3"/>
  <c r="H69" i="3"/>
  <c r="G69" i="3"/>
  <c r="F69" i="3"/>
  <c r="F68" i="3"/>
  <c r="F66" i="3" s="1"/>
  <c r="F65" i="3" s="1"/>
  <c r="H66" i="3"/>
  <c r="H65" i="3" s="1"/>
  <c r="G66" i="3"/>
  <c r="G65" i="3"/>
  <c r="H63" i="3"/>
  <c r="G63" i="3"/>
  <c r="F63" i="3"/>
  <c r="F60" i="3" s="1"/>
  <c r="H61" i="3"/>
  <c r="G61" i="3"/>
  <c r="G60" i="3" s="1"/>
  <c r="F61" i="3"/>
  <c r="H60" i="3"/>
  <c r="H53" i="3"/>
  <c r="G53" i="3"/>
  <c r="G49" i="3" s="1"/>
  <c r="F53" i="3"/>
  <c r="F51" i="3"/>
  <c r="G50" i="3"/>
  <c r="F50" i="3"/>
  <c r="F49" i="3" s="1"/>
  <c r="H49" i="3"/>
  <c r="H47" i="3"/>
  <c r="G47" i="3"/>
  <c r="F47" i="3"/>
  <c r="H43" i="3"/>
  <c r="H42" i="3" s="1"/>
  <c r="G43" i="3"/>
  <c r="G42" i="3" s="1"/>
  <c r="F43" i="3"/>
  <c r="F42" i="3"/>
  <c r="H39" i="3"/>
  <c r="G39" i="3"/>
  <c r="F39" i="3"/>
  <c r="H38" i="3"/>
  <c r="G38" i="3"/>
  <c r="F38" i="3"/>
  <c r="H35" i="3"/>
  <c r="G35" i="3"/>
  <c r="G34" i="3" s="1"/>
  <c r="F35" i="3"/>
  <c r="H34" i="3"/>
  <c r="F34" i="3"/>
  <c r="F31" i="3"/>
  <c r="L75" i="3" s="1"/>
  <c r="H25" i="3"/>
  <c r="G25" i="3"/>
  <c r="F25" i="3"/>
  <c r="H22" i="3"/>
  <c r="G22" i="3"/>
  <c r="F22" i="3"/>
  <c r="G16" i="3"/>
  <c r="G15" i="3" s="1"/>
  <c r="G12" i="3" s="1"/>
  <c r="G11" i="3" s="1"/>
  <c r="K12" i="3" s="1"/>
  <c r="K13" i="3" s="1"/>
  <c r="F16" i="3"/>
  <c r="H15" i="3"/>
  <c r="H12" i="3" s="1"/>
  <c r="H11" i="3" s="1"/>
  <c r="L12" i="3" s="1"/>
  <c r="L13" i="3" s="1"/>
  <c r="F15" i="3"/>
  <c r="F12" i="3" s="1"/>
  <c r="F11" i="3" s="1"/>
  <c r="J12" i="3" s="1"/>
  <c r="F13" i="3"/>
  <c r="J10" i="5" l="1"/>
  <c r="J11" i="5"/>
  <c r="J12" i="5" s="1"/>
  <c r="H9" i="5"/>
  <c r="G9" i="5"/>
  <c r="D18" i="2"/>
  <c r="D17" i="2" s="1"/>
  <c r="D16" i="2" s="1"/>
  <c r="D14" i="2"/>
  <c r="D13" i="2" s="1"/>
  <c r="D12" i="2" s="1"/>
  <c r="F11" i="2"/>
  <c r="F10" i="2" s="1"/>
  <c r="E11" i="2"/>
  <c r="E10" i="2" s="1"/>
  <c r="D11" i="2"/>
  <c r="H60" i="1"/>
  <c r="G60" i="1"/>
  <c r="F60" i="1"/>
  <c r="H59" i="1"/>
  <c r="H57" i="1" s="1"/>
  <c r="F59" i="1"/>
  <c r="H58" i="1"/>
  <c r="G58" i="1"/>
  <c r="F58" i="1"/>
  <c r="G57" i="1"/>
  <c r="F57" i="1"/>
  <c r="H55" i="1"/>
  <c r="G55" i="1"/>
  <c r="F55" i="1"/>
  <c r="F52" i="1" s="1"/>
  <c r="H52" i="1"/>
  <c r="G52" i="1"/>
  <c r="F47" i="1"/>
  <c r="H45" i="1"/>
  <c r="G45" i="1"/>
  <c r="H44" i="1"/>
  <c r="G44" i="1"/>
  <c r="G43" i="1" s="1"/>
  <c r="G42" i="1" s="1"/>
  <c r="F44" i="1"/>
  <c r="F43" i="1" s="1"/>
  <c r="F42" i="1" s="1"/>
  <c r="H40" i="1"/>
  <c r="G40" i="1"/>
  <c r="F40" i="1"/>
  <c r="H39" i="1"/>
  <c r="G39" i="1"/>
  <c r="F39" i="1"/>
  <c r="H38" i="1"/>
  <c r="G38" i="1"/>
  <c r="F38" i="1"/>
  <c r="H36" i="1"/>
  <c r="H35" i="1" s="1"/>
  <c r="G36" i="1"/>
  <c r="F36" i="1"/>
  <c r="G35" i="1"/>
  <c r="F35" i="1"/>
  <c r="H33" i="1"/>
  <c r="G33" i="1"/>
  <c r="F33" i="1"/>
  <c r="H32" i="1"/>
  <c r="G32" i="1"/>
  <c r="F32" i="1"/>
  <c r="F31" i="1" s="1"/>
  <c r="H31" i="1"/>
  <c r="G31" i="1"/>
  <c r="H29" i="1"/>
  <c r="H28" i="1" s="1"/>
  <c r="G29" i="1"/>
  <c r="G28" i="1" s="1"/>
  <c r="F29" i="1"/>
  <c r="F28" i="1"/>
  <c r="F27" i="1"/>
  <c r="H26" i="1"/>
  <c r="G26" i="1"/>
  <c r="G23" i="1" s="1"/>
  <c r="G20" i="1" s="1"/>
  <c r="F26" i="1"/>
  <c r="F23" i="1" s="1"/>
  <c r="F20" i="1" s="1"/>
  <c r="F13" i="1" s="1"/>
  <c r="F62" i="1" s="1"/>
  <c r="H23" i="1"/>
  <c r="H21" i="1"/>
  <c r="H20" i="1" s="1"/>
  <c r="G21" i="1"/>
  <c r="F21" i="1"/>
  <c r="H18" i="1"/>
  <c r="G18" i="1"/>
  <c r="F18" i="1"/>
  <c r="H17" i="1"/>
  <c r="G17" i="1"/>
  <c r="F17" i="1"/>
  <c r="H15" i="1"/>
  <c r="H14" i="1" s="1"/>
  <c r="G15" i="1"/>
  <c r="F15" i="1"/>
  <c r="G14" i="1"/>
  <c r="G13" i="1" s="1"/>
  <c r="F14" i="1"/>
  <c r="L11" i="5" l="1"/>
  <c r="L12" i="5" s="1"/>
  <c r="L10" i="5"/>
  <c r="K11" i="5"/>
  <c r="K12" i="5" s="1"/>
  <c r="K10" i="5"/>
  <c r="H13" i="1"/>
  <c r="H43" i="1"/>
  <c r="H42" i="1" s="1"/>
  <c r="G62" i="1"/>
  <c r="H62" i="1" l="1"/>
</calcChain>
</file>

<file path=xl/sharedStrings.xml><?xml version="1.0" encoding="utf-8"?>
<sst xmlns="http://schemas.openxmlformats.org/spreadsheetml/2006/main" count="964" uniqueCount="355">
  <si>
    <t>Приложение №1</t>
  </si>
  <si>
    <t>Объем поступлений  доходов бюджета Красюковского сельского поселения на 2024 год и плановый период 2025-2026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</si>
  <si>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</si>
  <si>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</si>
  <si>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</si>
  <si>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</si>
  <si>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</si>
  <si>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</si>
  <si>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2024 год</t>
  </si>
  <si>
    <t>2025 год</t>
  </si>
  <si>
    <t>2026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</si>
  <si>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</si>
  <si>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</si>
  <si>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</si>
  <si>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</si>
  <si>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</si>
  <si>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</si>
  <si>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</si>
  <si>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</si>
  <si>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</si>
  <si>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</si>
  <si>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</si>
  <si>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</si>
  <si>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</si>
  <si>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</si>
  <si>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</si>
  <si>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</si>
  <si>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</si>
  <si>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</si>
  <si>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</si>
  <si>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</si>
  <si>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</si>
  <si>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</si>
  <si>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</si>
  <si>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</si>
  <si>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</si>
  <si>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</si>
  <si>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</si>
  <si>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</si>
  <si>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</si>
  <si>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</si>
  <si>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</si>
  <si>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</si>
  <si>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</si>
  <si>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</si>
  <si>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</si>
  <si>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</si>
  <si>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</si>
  <si>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</si>
  <si>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</si>
  <si>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</si>
  <si>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</si>
  <si>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</si>
  <si>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</si>
  <si>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</si>
  <si>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</si>
  <si>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</si>
  <si>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</si>
  <si>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</si>
  <si>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</si>
  <si>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</si>
  <si>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</si>
  <si>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</si>
  <si>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</si>
  <si>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</si>
  <si>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</si>
  <si>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</si>
  <si>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</si>
  <si>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</si>
  <si>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</si>
  <si>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</si>
  <si>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</si>
  <si>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</si>
  <si>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</si>
  <si>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</si>
  <si>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</si>
  <si>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</si>
  <si>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</si>
  <si>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</si>
  <si>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</si>
  <si>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</si>
  <si>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</si>
  <si>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</si>
  <si>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</si>
  <si>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</si>
  <si>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</si>
  <si>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</si>
  <si>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</si>
  <si>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</si>
  <si>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</si>
  <si>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</si>
  <si>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</si>
  <si>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</si>
  <si>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</si>
  <si>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</si>
  <si>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</si>
  <si>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</si>
  <si>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</si>
  <si>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</si>
  <si>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</si>
  <si>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</si>
  <si>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</si>
  <si>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</si>
  <si>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</si>
  <si>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</si>
  <si>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</si>
  <si>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</si>
  <si>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</si>
  <si>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</si>
  <si>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</si>
  <si>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</si>
  <si>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</si>
  <si>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</si>
  <si>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</si>
  <si>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</si>
  <si>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</si>
  <si>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</si>
  <si>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</si>
  <si>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</si>
  <si>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</si>
  <si>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</si>
  <si>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</si>
  <si>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</si>
  <si>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</si>
  <si>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</si>
  <si>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</si>
  <si>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</si>
  <si>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</si>
  <si>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</si>
  <si>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</si>
  <si>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</si>
  <si>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</si>
  <si>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</si>
  <si>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</si>
  <si>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</si>
  <si>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Приложение субсидии р-н б-т</t>
  </si>
  <si>
    <t>ВСЕГО</t>
  </si>
  <si>
    <t>Начальник службы экономики и финансов</t>
  </si>
  <si>
    <t>Ф.Р. Булгакова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</si>
  <si>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от 00.10.2024 года.</t>
  </si>
  <si>
    <t>Приложение № 2</t>
  </si>
  <si>
    <t xml:space="preserve">Источники финансирования дефицита
бюджета Красюковского сельского поселения на 2024 год и плановый период 2025-2026 годов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</si>
  <si>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</si>
  <si>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</si>
  <si>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</si>
  <si>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</si>
  <si>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</si>
  <si>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</si>
  <si>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</si>
  <si>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</si>
  <si>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</si>
  <si>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</si>
  <si>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</si>
  <si>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</si>
  <si>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</si>
  <si>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</si>
  <si>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</si>
  <si>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</si>
  <si>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</si>
  <si>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</si>
  <si>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</si>
  <si>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</si>
  <si>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</si>
  <si>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</si>
  <si>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Приложение 4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</si>
  <si>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</si>
  <si>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(тыс.руб.)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</si>
  <si>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</si>
  <si>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</si>
  <si>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</si>
  <si>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</si>
  <si>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</si>
  <si>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</si>
  <si>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</si>
  <si>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</si>
  <si>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</si>
  <si>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</si>
  <si>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11 2 00 00540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</si>
  <si>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</si>
  <si>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</si>
  <si>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</si>
  <si>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</si>
  <si>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11 2 00 00110</t>
  </si>
  <si>
    <t>120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</si>
  <si>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</si>
  <si>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11 2 00 00190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</si>
  <si>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</si>
  <si>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</si>
  <si>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</si>
  <si>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</si>
  <si>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</si>
  <si>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</si>
  <si>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</si>
  <si>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</si>
  <si>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</si>
  <si>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</si>
  <si>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</si>
  <si>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</si>
  <si>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</si>
  <si>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</si>
  <si>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Другие общегосударственные вопросы</t>
  </si>
  <si>
    <t>13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</si>
  <si>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</si>
  <si>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</si>
  <si>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</si>
  <si>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</si>
  <si>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</si>
  <si>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</si>
  <si>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</si>
  <si>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</si>
  <si>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</si>
  <si>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</si>
  <si>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</si>
  <si>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</si>
  <si>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</si>
  <si>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</si>
  <si>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</si>
  <si>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05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</si>
  <si>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</si>
  <si>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</si>
  <si>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</si>
  <si>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</si>
  <si>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</si>
  <si>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</si>
  <si>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</si>
  <si>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</si>
  <si>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</si>
  <si>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</si>
  <si>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</si>
  <si>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Национальная экономика</t>
  </si>
  <si>
    <t>Дорожное хозяйство (дорожные фонды)</t>
  </si>
  <si>
    <t>09</t>
  </si>
  <si>
    <t>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</si>
  <si>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R1 А3940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</si>
  <si>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</si>
  <si>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07 1 00 83510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</si>
  <si>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</si>
  <si>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07 1 00 S3510</t>
  </si>
  <si>
    <t>Другие вопросы в области национальной экономики</t>
  </si>
  <si>
    <t>12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</si>
  <si>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</si>
  <si>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08 3 00 20900</t>
  </si>
  <si>
    <t>Жилищно-коммунальное хозяйство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</si>
  <si>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</si>
  <si>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</si>
  <si>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</si>
  <si>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</si>
  <si>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</si>
  <si>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Расходы на мероприятия по изготовлению технической документации на объекты недвижимости для постановки на кадастровый учет и регистрации права в рамках подпрограммы "Развитие жилищного хозяйства"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</si>
  <si>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02 2 00 20210</t>
  </si>
  <si>
    <t> Благоустройство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</si>
  <si>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</si>
  <si>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08 1 00 20240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</si>
  <si>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</si>
  <si>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08 1 00 85110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</si>
  <si>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</si>
  <si>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08 1 00 20270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</si>
  <si>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</si>
  <si>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</si>
  <si>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08 2 00 20250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</si>
  <si>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</si>
  <si>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08 2 00 20260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</si>
  <si>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</si>
  <si>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</si>
  <si>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</si>
  <si>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</si>
  <si>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</si>
  <si>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</si>
  <si>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 xml:space="preserve">Культура, кинематография </t>
  </si>
  <si>
    <t>08</t>
  </si>
  <si>
    <t>Культура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</si>
  <si>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</si>
  <si>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</si>
  <si>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610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</si>
  <si>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</si>
  <si>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</si>
  <si>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>Социальная политика</t>
  </si>
  <si>
    <t>Пенсионное обеспечение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</si>
  <si>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</si>
  <si>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01 1 00 10020</t>
  </si>
  <si>
    <t>310</t>
  </si>
  <si>
    <t>Физическая культура и спорт</t>
  </si>
  <si>
    <t>11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</si>
  <si>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</si>
  <si>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</si>
  <si>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06 1 00 40160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</si>
  <si>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№00 от  00.10.2024 года.</t>
  </si>
  <si>
    <t>Приложение 5</t>
  </si>
  <si>
    <t xml:space="preserve">Ведомственная структура расходов бюджета Красюковского сельского поселения на 2024 год и на плановый период 2025 и 2026 годов
</t>
  </si>
  <si>
    <t>Гл</t>
  </si>
  <si>
    <t>Администрация Красюковского сельского поселения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</si>
  <si>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</si>
  <si>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 xml:space="preserve"> 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</si>
  <si>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</si>
  <si>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товаров,работ и услуг для обеспечения государственных (муниципальных) нужд)</t>
  </si>
  <si>
    <t>951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</si>
  <si>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</si>
  <si>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</si>
  <si>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</si>
  <si>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</si>
  <si>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</si>
  <si>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04 1 00 25250</t>
  </si>
  <si>
    <t>Приложение 6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</si>
  <si>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</si>
  <si>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Наименование показателей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</si>
  <si>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</si>
  <si>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</si>
  <si>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</si>
  <si>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</si>
  <si>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</si>
  <si>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</si>
  <si>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</si>
  <si>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</si>
  <si>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</si>
  <si>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03 0 00 00000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</si>
  <si>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</si>
  <si>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03 1 00 00000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</si>
  <si>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</si>
  <si>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</si>
  <si>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</si>
  <si>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</si>
  <si>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</si>
  <si>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04 1 00 00000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</si>
  <si>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</si>
  <si>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</si>
  <si>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</si>
  <si>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</si>
  <si>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</si>
  <si>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</si>
  <si>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</si>
  <si>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</si>
  <si>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</si>
  <si>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</si>
  <si>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</si>
  <si>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</si>
  <si>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</si>
  <si>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</si>
  <si>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</si>
  <si>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</si>
  <si>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</si>
  <si>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</si>
  <si>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 работ и услуг для обеспечения государственных (муниципальных) нужд)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</si>
  <si>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</si>
  <si>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</si>
  <si>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</si>
  <si>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</si>
  <si>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</si>
  <si>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</si>
  <si>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</si>
  <si>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11 2 00 00000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</si>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</sst>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?"/>
    <numFmt numFmtId="165" formatCode="_-* #\ ##0.00_р_._-;\-* #\ ##0.00_р_._-;_-* &quot;-&quot;??_р_._-;_-@_-"/>
    <numFmt numFmtId="166" formatCode="_-* #\ ##0.0_р_._-;\-* #\ ##0.0_р_._-;_-* &quot;-&quot;??_р_._-;_-@_-"/>
    <numFmt numFmtId="168" formatCode="#,##0.0_ ;\-#,##0.0\ "/>
    <numFmt numFmtId="169" formatCode="_-* #,##0.0_р_._-;\-* #,##0.0_р_._-;_-* &quot;-&quot;??_р_._-;_-@_-"/>
    <numFmt numFmtId="170" formatCode="#\ ##0.00"/>
    <numFmt numFmtId="171" formatCode="#\ ##0.0"/>
    <numFmt numFmtId="172" formatCode="_-* #\ ##0.00\ _₽_-;\-* #\ ##0.00\ _₽_-;_-* &quot;-&quot;??\ _₽_-;_-@_-"/>
    <numFmt numFmtId="173" formatCode="_-* #\ ##0.0_р_._-;\-* #\ ##0.0_р_._-;_-* &quot;-&quot;?_р_._-;_-@_-"/>
    <numFmt numFmtId="174" formatCode="#,##0.0"/>
    <numFmt numFmtId="175" formatCode="0.0"/>
    <numFmt numFmtId="176" formatCode="_-* #,##0.0\ _₽_-;\-* #,##0.0\ _₽_-;_-* &quot;-&quot;?\ _₽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charset val="204"/>
    </font>
    <font>
      <sz val="14"/>
      <name val="Arial"/>
      <charset val="204"/>
    </font>
    <font>
      <b/>
      <sz val="14"/>
      <name val="Times New Roman"/>
      <charset val="204"/>
    </font>
    <font>
      <b/>
      <sz val="14"/>
      <name val="Times New Roman CYR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charset val="204"/>
    </font>
    <font>
      <sz val="10"/>
      <name val="Arial Cyr"/>
      <charset val="204"/>
    </font>
    <font>
      <b/>
      <sz val="11"/>
      <name val="Times New Roman"/>
      <charset val="204"/>
    </font>
    <font>
      <b/>
      <sz val="10"/>
      <name val="Arial Cyr"/>
      <charset val="204"/>
    </font>
    <font>
      <b/>
      <sz val="10"/>
      <color indexed="0"/>
      <name val="Times New Roman"/>
      <charset val="204"/>
    </font>
    <font>
      <sz val="10"/>
      <color indexed="8"/>
      <name val="Times New Roman"/>
      <charset val="204"/>
    </font>
    <font>
      <sz val="10"/>
      <name val="Times New Roman"/>
      <charset val="204"/>
    </font>
    <font>
      <sz val="10"/>
      <color indexed="0"/>
      <name val="Times New Roman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sz val="11"/>
      <name val="Times New Roman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Arial Cyr"/>
      <family val="2"/>
      <charset val="204"/>
    </font>
    <font>
      <sz val="10"/>
      <color rgb="FFFF0000"/>
      <name val="Arial Cyr"/>
      <family val="2"/>
      <charset val="204"/>
    </font>
    <font>
      <b/>
      <sz val="10"/>
      <name val="Times New Roman Cyr"/>
      <family val="2"/>
      <charset val="204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3" fillId="0" borderId="0" xfId="0" applyFont="1" applyBorder="1" applyAlignment="1" applyProtection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3" fillId="0" borderId="0" xfId="0" applyNumberFormat="1" applyFont="1" applyBorder="1" applyAlignment="1" applyProtection="1">
      <alignment horizontal="right" vertical="center"/>
    </xf>
    <xf numFmtId="49" fontId="3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/>
    <xf numFmtId="49" fontId="5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6" fontId="6" fillId="0" borderId="1" xfId="1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6" fontId="3" fillId="0" borderId="1" xfId="1" applyNumberFormat="1" applyFont="1" applyBorder="1" applyAlignment="1" applyProtection="1">
      <alignment horizontal="center"/>
    </xf>
    <xf numFmtId="166" fontId="3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6" fontId="6" fillId="2" borderId="1" xfId="1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left" vertical="top" wrapText="1"/>
    </xf>
    <xf numFmtId="166" fontId="3" fillId="2" borderId="1" xfId="1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top" wrapText="1"/>
    </xf>
    <xf numFmtId="166" fontId="3" fillId="2" borderId="1" xfId="1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166" fontId="3" fillId="0" borderId="1" xfId="1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/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168" fontId="11" fillId="0" borderId="1" xfId="1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9" fontId="11" fillId="0" borderId="1" xfId="1" applyNumberFormat="1" applyFont="1" applyBorder="1" applyAlignment="1">
      <alignment vertical="center" wrapText="1"/>
    </xf>
    <xf numFmtId="0" fontId="11" fillId="0" borderId="0" xfId="0" applyFont="1" applyFill="1" applyBorder="1" applyAlignment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/>
    <xf numFmtId="170" fontId="15" fillId="2" borderId="0" xfId="0" applyNumberFormat="1" applyFont="1" applyFill="1" applyAlignment="1"/>
    <xf numFmtId="170" fontId="0" fillId="2" borderId="0" xfId="0" applyNumberFormat="1" applyFill="1"/>
    <xf numFmtId="49" fontId="3" fillId="2" borderId="0" xfId="0" applyNumberFormat="1" applyFont="1" applyFill="1" applyBorder="1" applyAlignment="1" applyProtection="1">
      <alignment vertical="center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170" fontId="15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2" applyFont="1" applyFill="1" applyBorder="1" applyAlignment="1">
      <alignment horizontal="center" vertical="center" wrapText="1"/>
    </xf>
    <xf numFmtId="170" fontId="6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 wrapText="1"/>
    </xf>
    <xf numFmtId="171" fontId="15" fillId="2" borderId="1" xfId="2" applyNumberFormat="1" applyFont="1" applyFill="1" applyBorder="1" applyAlignment="1">
      <alignment horizontal="right" vertical="center" wrapText="1"/>
    </xf>
    <xf numFmtId="0" fontId="18" fillId="2" borderId="0" xfId="0" applyFont="1" applyFill="1" applyBorder="1"/>
    <xf numFmtId="43" fontId="18" fillId="2" borderId="0" xfId="1" applyFont="1" applyFill="1" applyBorder="1"/>
    <xf numFmtId="49" fontId="19" fillId="2" borderId="1" xfId="0" applyNumberFormat="1" applyFont="1" applyFill="1" applyBorder="1" applyAlignment="1" applyProtection="1">
      <alignment horizontal="justify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165" fontId="20" fillId="2" borderId="1" xfId="2" applyFont="1" applyFill="1" applyBorder="1" applyAlignment="1">
      <alignment horizontal="center" vertical="center" wrapText="1"/>
    </xf>
    <xf numFmtId="171" fontId="21" fillId="2" borderId="1" xfId="2" applyNumberFormat="1" applyFont="1" applyFill="1" applyBorder="1" applyAlignment="1">
      <alignment horizontal="right" vertical="center" wrapText="1"/>
    </xf>
    <xf numFmtId="172" fontId="18" fillId="2" borderId="0" xfId="0" applyNumberFormat="1" applyFont="1" applyFill="1" applyBorder="1"/>
    <xf numFmtId="49" fontId="21" fillId="2" borderId="1" xfId="0" applyNumberFormat="1" applyFont="1" applyFill="1" applyBorder="1" applyAlignment="1" applyProtection="1">
      <alignment horizontal="justify" vertical="center" wrapText="1"/>
    </xf>
    <xf numFmtId="0" fontId="21" fillId="2" borderId="1" xfId="0" applyFont="1" applyFill="1" applyBorder="1" applyAlignment="1">
      <alignment horizontal="justify" vertical="center" wrapText="1"/>
    </xf>
    <xf numFmtId="49" fontId="22" fillId="2" borderId="1" xfId="0" applyNumberFormat="1" applyFont="1" applyFill="1" applyBorder="1" applyAlignment="1" applyProtection="1">
      <alignment horizontal="justify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justify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1" fillId="2" borderId="1" xfId="2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center" vertical="center" wrapText="1"/>
    </xf>
    <xf numFmtId="49" fontId="20" fillId="2" borderId="1" xfId="2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170" fontId="21" fillId="2" borderId="0" xfId="2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justify" vertical="top" wrapText="1"/>
    </xf>
    <xf numFmtId="0" fontId="23" fillId="2" borderId="0" xfId="0" applyFont="1" applyFill="1"/>
    <xf numFmtId="49" fontId="21" fillId="0" borderId="1" xfId="2" applyNumberFormat="1" applyFont="1" applyFill="1" applyBorder="1" applyAlignment="1">
      <alignment horizontal="center" vertical="center" wrapText="1"/>
    </xf>
    <xf numFmtId="171" fontId="21" fillId="0" borderId="1" xfId="2" applyNumberFormat="1" applyFont="1" applyFill="1" applyBorder="1" applyAlignment="1">
      <alignment horizontal="right" vertical="center" wrapText="1"/>
    </xf>
    <xf numFmtId="0" fontId="23" fillId="2" borderId="0" xfId="0" applyFont="1" applyFill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173" fontId="24" fillId="2" borderId="0" xfId="0" applyNumberFormat="1" applyFont="1" applyFill="1"/>
    <xf numFmtId="0" fontId="24" fillId="2" borderId="0" xfId="0" applyFont="1" applyFill="1"/>
    <xf numFmtId="0" fontId="0" fillId="2" borderId="0" xfId="0" applyFill="1" applyBorder="1" applyAlignment="1">
      <alignment vertical="center"/>
    </xf>
    <xf numFmtId="170" fontId="0" fillId="2" borderId="0" xfId="1" applyNumberFormat="1" applyFont="1" applyFill="1" applyBorder="1"/>
    <xf numFmtId="170" fontId="0" fillId="2" borderId="0" xfId="0" applyNumberFormat="1" applyFill="1" applyBorder="1"/>
    <xf numFmtId="171" fontId="0" fillId="2" borderId="0" xfId="0" applyNumberFormat="1" applyFill="1" applyBorder="1"/>
    <xf numFmtId="0" fontId="3" fillId="2" borderId="0" xfId="0" applyFont="1" applyFill="1" applyBorder="1" applyAlignment="1">
      <alignment vertical="center"/>
    </xf>
    <xf numFmtId="0" fontId="25" fillId="2" borderId="0" xfId="0" applyFont="1" applyFill="1" applyBorder="1" applyAlignment="1">
      <alignment horizontal="justify" vertical="center" wrapText="1"/>
    </xf>
    <xf numFmtId="0" fontId="25" fillId="2" borderId="0" xfId="0" applyFont="1" applyFill="1" applyBorder="1" applyAlignment="1">
      <alignment horizontal="justify" wrapText="1"/>
    </xf>
    <xf numFmtId="0" fontId="25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170" fontId="0" fillId="2" borderId="0" xfId="1" applyNumberFormat="1" applyFont="1" applyFill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0" fillId="0" borderId="0" xfId="0" applyFill="1"/>
    <xf numFmtId="0" fontId="26" fillId="0" borderId="0" xfId="0" applyFont="1" applyFill="1" applyAlignment="1">
      <alignment wrapText="1"/>
    </xf>
    <xf numFmtId="0" fontId="26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165" fontId="26" fillId="0" borderId="4" xfId="2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49" fontId="26" fillId="0" borderId="1" xfId="2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6" fillId="0" borderId="1" xfId="0" applyFont="1" applyFill="1" applyBorder="1" applyAlignment="1">
      <alignment horizontal="left" vertical="center" wrapText="1"/>
    </xf>
    <xf numFmtId="169" fontId="26" fillId="0" borderId="1" xfId="2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0" fontId="27" fillId="0" borderId="1" xfId="0" applyFont="1" applyFill="1" applyBorder="1" applyAlignment="1">
      <alignment horizontal="justify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165" fontId="28" fillId="0" borderId="1" xfId="2" applyFont="1" applyFill="1" applyBorder="1" applyAlignment="1">
      <alignment horizontal="center" vertical="center" wrapText="1"/>
    </xf>
    <xf numFmtId="174" fontId="27" fillId="0" borderId="1" xfId="2" applyNumberFormat="1" applyFont="1" applyFill="1" applyBorder="1" applyAlignment="1">
      <alignment horizontal="center" vertical="center" wrapText="1"/>
    </xf>
    <xf numFmtId="175" fontId="0" fillId="0" borderId="0" xfId="0" applyNumberFormat="1" applyFill="1" applyBorder="1"/>
    <xf numFmtId="176" fontId="0" fillId="0" borderId="0" xfId="0" applyNumberFormat="1" applyFill="1" applyBorder="1"/>
    <xf numFmtId="49" fontId="27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ill="1" applyBorder="1"/>
    <xf numFmtId="174" fontId="0" fillId="0" borderId="0" xfId="0" applyNumberFormat="1" applyFill="1" applyBorder="1"/>
    <xf numFmtId="49" fontId="27" fillId="0" borderId="1" xfId="2" applyNumberFormat="1" applyFont="1" applyFill="1" applyBorder="1" applyAlignment="1">
      <alignment horizontal="center" vertical="center" wrapText="1"/>
    </xf>
    <xf numFmtId="174" fontId="27" fillId="2" borderId="1" xfId="2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justify" wrapText="1"/>
    </xf>
    <xf numFmtId="49" fontId="28" fillId="0" borderId="1" xfId="2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 applyProtection="1">
      <alignment horizontal="justify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2" applyNumberFormat="1" applyFont="1" applyFill="1" applyBorder="1" applyAlignment="1">
      <alignment horizontal="center" vertical="center" wrapText="1"/>
    </xf>
    <xf numFmtId="3" fontId="27" fillId="2" borderId="1" xfId="2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horizontal="justify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11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justify" vertical="center" wrapText="1"/>
    </xf>
    <xf numFmtId="0" fontId="29" fillId="0" borderId="0" xfId="0" applyFont="1" applyFill="1" applyBorder="1" applyAlignment="1">
      <alignment horizontal="justify" wrapText="1"/>
    </xf>
    <xf numFmtId="0" fontId="29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center" wrapText="1"/>
    </xf>
    <xf numFmtId="0" fontId="26" fillId="0" borderId="4" xfId="0" applyFont="1" applyFill="1" applyBorder="1" applyAlignment="1">
      <alignment horizontal="center" vertical="center" wrapText="1"/>
    </xf>
    <xf numFmtId="165" fontId="26" fillId="0" borderId="4" xfId="2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165" fontId="26" fillId="0" borderId="5" xfId="2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165" fontId="26" fillId="0" borderId="7" xfId="2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168" fontId="26" fillId="0" borderId="1" xfId="2" applyNumberFormat="1" applyFont="1" applyFill="1" applyBorder="1" applyAlignment="1">
      <alignment horizontal="right" vertical="center" wrapText="1"/>
    </xf>
    <xf numFmtId="4" fontId="30" fillId="0" borderId="0" xfId="0" applyNumberFormat="1" applyFont="1" applyFill="1" applyBorder="1"/>
    <xf numFmtId="168" fontId="30" fillId="0" borderId="0" xfId="0" applyNumberFormat="1" applyFont="1" applyFill="1" applyBorder="1"/>
    <xf numFmtId="0" fontId="27" fillId="0" borderId="1" xfId="2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wrapText="1"/>
    </xf>
    <xf numFmtId="168" fontId="26" fillId="0" borderId="1" xfId="2" applyNumberFormat="1" applyFont="1" applyFill="1" applyBorder="1" applyAlignment="1">
      <alignment horizontal="right" wrapText="1"/>
    </xf>
    <xf numFmtId="168" fontId="27" fillId="0" borderId="1" xfId="2" applyNumberFormat="1" applyFont="1" applyFill="1" applyBorder="1" applyAlignment="1">
      <alignment horizontal="right" wrapText="1"/>
    </xf>
    <xf numFmtId="174" fontId="27" fillId="0" borderId="1" xfId="2" applyNumberFormat="1" applyFont="1" applyFill="1" applyBorder="1" applyAlignment="1">
      <alignment horizontal="right" vertical="center" wrapText="1"/>
    </xf>
    <xf numFmtId="165" fontId="30" fillId="0" borderId="0" xfId="2" applyFont="1" applyFill="1" applyBorder="1"/>
    <xf numFmtId="174" fontId="26" fillId="0" borderId="1" xfId="2" applyNumberFormat="1" applyFont="1" applyFill="1" applyBorder="1" applyAlignment="1">
      <alignment horizontal="right" vertical="center" wrapText="1"/>
    </xf>
    <xf numFmtId="0" fontId="30" fillId="0" borderId="0" xfId="0" applyFont="1" applyFill="1" applyBorder="1"/>
    <xf numFmtId="168" fontId="27" fillId="0" borderId="1" xfId="2" applyNumberFormat="1" applyFont="1" applyFill="1" applyBorder="1" applyAlignment="1">
      <alignment horizontal="right" vertical="center" wrapText="1"/>
    </xf>
    <xf numFmtId="0" fontId="31" fillId="0" borderId="0" xfId="0" applyFont="1" applyFill="1" applyBorder="1"/>
    <xf numFmtId="0" fontId="0" fillId="0" borderId="0" xfId="0" applyFont="1" applyFill="1" applyBorder="1"/>
    <xf numFmtId="0" fontId="27" fillId="0" borderId="1" xfId="0" applyFont="1" applyFill="1" applyBorder="1" applyAlignment="1">
      <alignment horizontal="left" wrapText="1"/>
    </xf>
    <xf numFmtId="0" fontId="27" fillId="0" borderId="1" xfId="0" applyFont="1" applyFill="1" applyBorder="1" applyAlignment="1">
      <alignment horizontal="center" wrapText="1"/>
    </xf>
    <xf numFmtId="0" fontId="32" fillId="0" borderId="0" xfId="0" applyFont="1" applyFill="1"/>
    <xf numFmtId="0" fontId="33" fillId="0" borderId="0" xfId="0" applyFont="1" applyFill="1" applyBorder="1"/>
    <xf numFmtId="0" fontId="0" fillId="0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center" wrapText="1"/>
    </xf>
    <xf numFmtId="165" fontId="27" fillId="0" borderId="1" xfId="2" applyFont="1" applyFill="1" applyBorder="1" applyAlignment="1">
      <alignment horizontal="center" vertical="center" wrapText="1"/>
    </xf>
    <xf numFmtId="0" fontId="0" fillId="0" borderId="0" xfId="0" applyFont="1" applyFill="1"/>
    <xf numFmtId="174" fontId="27" fillId="2" borderId="1" xfId="2" applyNumberFormat="1" applyFont="1" applyFill="1" applyBorder="1" applyAlignment="1">
      <alignment horizontal="right" vertical="center" wrapText="1"/>
    </xf>
    <xf numFmtId="174" fontId="0" fillId="0" borderId="0" xfId="0" applyNumberFormat="1" applyFill="1"/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55" workbookViewId="0">
      <selection activeCell="A6" sqref="A6:H6"/>
    </sheetView>
  </sheetViews>
  <sheetFormatPr defaultColWidth="8.85546875" defaultRowHeight="12.75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3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>
      <c r="B1" s="2"/>
      <c r="C1" s="2"/>
      <c r="D1" s="2"/>
      <c r="E1" s="2"/>
      <c r="G1" s="4"/>
      <c r="H1" s="5" t="s">
        <v>0</v>
      </c>
    </row>
    <row r="2" spans="1:10" ht="15.75">
      <c r="B2" s="2"/>
      <c r="C2" s="2"/>
      <c r="D2" s="2"/>
      <c r="E2" s="2"/>
      <c r="F2" s="6" t="s">
        <v>139</v>
      </c>
      <c r="G2" s="6"/>
      <c r="H2" s="6"/>
    </row>
    <row r="3" spans="1:10" ht="15.75">
      <c r="B3" s="2"/>
      <c r="C3" s="2"/>
      <c r="D3" s="2"/>
      <c r="E3" s="2"/>
      <c r="F3" s="6"/>
      <c r="G3" s="6"/>
      <c r="H3" s="6"/>
    </row>
    <row r="4" spans="1:10" ht="15.75">
      <c r="B4" s="2"/>
      <c r="C4" s="2"/>
      <c r="D4" s="2"/>
      <c r="E4" s="2"/>
      <c r="F4" s="6"/>
      <c r="G4" s="6"/>
      <c r="H4" s="6"/>
    </row>
    <row r="5" spans="1:10" ht="29.25" customHeight="1">
      <c r="B5" s="2"/>
      <c r="C5" s="2"/>
      <c r="D5" s="2"/>
      <c r="E5" s="2"/>
      <c r="F5" s="6"/>
      <c r="G5" s="6"/>
      <c r="H5" s="6"/>
    </row>
    <row r="6" spans="1:10" ht="64.900000000000006" customHeight="1">
      <c r="A6" s="7" t="s">
        <v>1</v>
      </c>
      <c r="B6" s="7"/>
      <c r="C6" s="7"/>
      <c r="D6" s="7"/>
      <c r="E6" s="7"/>
      <c r="F6" s="7"/>
      <c r="G6" s="7"/>
      <c r="H6" s="7"/>
    </row>
    <row r="8" spans="1:10" ht="18" customHeight="1">
      <c r="B8" s="8"/>
      <c r="C8" s="8"/>
      <c r="D8" s="8"/>
      <c r="E8" s="8"/>
      <c r="H8" s="9" t="s">
        <v>2</v>
      </c>
    </row>
    <row r="9" spans="1:10" ht="25.15" customHeight="1">
      <c r="A9" s="10" t="s">
        <v>3</v>
      </c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1" t="s">
        <v>10</v>
      </c>
    </row>
    <row r="10" spans="1:10" ht="25.15" customHeight="1">
      <c r="A10" s="10"/>
      <c r="B10" s="10"/>
      <c r="C10" s="10"/>
      <c r="D10" s="10"/>
      <c r="E10" s="10"/>
      <c r="F10" s="12"/>
      <c r="G10" s="10"/>
      <c r="H10" s="13"/>
    </row>
    <row r="11" spans="1:10" ht="19.5" hidden="1" customHeight="1">
      <c r="A11" s="14" t="s">
        <v>11</v>
      </c>
      <c r="B11" s="14" t="s">
        <v>12</v>
      </c>
      <c r="C11" s="14" t="s">
        <v>13</v>
      </c>
      <c r="D11" s="14" t="s">
        <v>11</v>
      </c>
      <c r="E11" s="14" t="s">
        <v>14</v>
      </c>
      <c r="F11" s="14" t="s">
        <v>15</v>
      </c>
      <c r="G11" s="15"/>
      <c r="H11" s="15"/>
    </row>
    <row r="12" spans="1:10" ht="19.5" customHeight="1">
      <c r="A12" s="16" t="s">
        <v>12</v>
      </c>
      <c r="B12" s="16" t="s">
        <v>13</v>
      </c>
      <c r="C12" s="16"/>
      <c r="D12" s="16"/>
      <c r="E12" s="16"/>
      <c r="F12" s="16" t="s">
        <v>11</v>
      </c>
      <c r="G12" s="17">
        <v>4</v>
      </c>
      <c r="H12" s="17">
        <v>5</v>
      </c>
    </row>
    <row r="13" spans="1:10" ht="19.5" customHeight="1">
      <c r="A13" s="18" t="s">
        <v>16</v>
      </c>
      <c r="B13" s="19" t="s">
        <v>17</v>
      </c>
      <c r="C13" s="18"/>
      <c r="D13" s="18"/>
      <c r="E13" s="19" t="s">
        <v>17</v>
      </c>
      <c r="F13" s="20">
        <f>F14+F17+F20+F28+F31+F38</f>
        <v>10590.5</v>
      </c>
      <c r="G13" s="20">
        <f>G14+G17+G20+G28+G31+G38</f>
        <v>10400.4</v>
      </c>
      <c r="H13" s="20">
        <f>H14+H17+H20+H28+H31+H38</f>
        <v>10715.500000000002</v>
      </c>
      <c r="J13" s="1" t="s">
        <v>18</v>
      </c>
    </row>
    <row r="14" spans="1:10" ht="19.5" customHeight="1">
      <c r="A14" s="21" t="s">
        <v>19</v>
      </c>
      <c r="B14" s="22" t="s">
        <v>20</v>
      </c>
      <c r="C14" s="21"/>
      <c r="D14" s="21"/>
      <c r="E14" s="22" t="s">
        <v>20</v>
      </c>
      <c r="F14" s="20">
        <f t="shared" ref="F14:H15" si="0">F15</f>
        <v>2690.3</v>
      </c>
      <c r="G14" s="20">
        <f t="shared" si="0"/>
        <v>2879.6</v>
      </c>
      <c r="H14" s="20">
        <f t="shared" si="0"/>
        <v>3072</v>
      </c>
    </row>
    <row r="15" spans="1:10" ht="27" customHeight="1">
      <c r="A15" s="23" t="s">
        <v>21</v>
      </c>
      <c r="B15" s="24" t="s">
        <v>22</v>
      </c>
      <c r="C15" s="23"/>
      <c r="D15" s="23"/>
      <c r="E15" s="24" t="s">
        <v>22</v>
      </c>
      <c r="F15" s="25">
        <f t="shared" si="0"/>
        <v>2690.3</v>
      </c>
      <c r="G15" s="25">
        <f t="shared" si="0"/>
        <v>2879.6</v>
      </c>
      <c r="H15" s="25">
        <f t="shared" si="0"/>
        <v>3072</v>
      </c>
    </row>
    <row r="16" spans="1:10" ht="71.25" customHeight="1">
      <c r="A16" s="23" t="s">
        <v>23</v>
      </c>
      <c r="B16" s="24" t="s">
        <v>24</v>
      </c>
      <c r="C16" s="23"/>
      <c r="D16" s="23"/>
      <c r="E16" s="24" t="s">
        <v>24</v>
      </c>
      <c r="F16" s="26">
        <v>2690.3</v>
      </c>
      <c r="G16" s="26">
        <v>2879.6</v>
      </c>
      <c r="H16" s="26">
        <v>3072</v>
      </c>
    </row>
    <row r="17" spans="1:8" ht="33.75" customHeight="1">
      <c r="A17" s="21" t="s">
        <v>25</v>
      </c>
      <c r="B17" s="22" t="s">
        <v>26</v>
      </c>
      <c r="C17" s="21"/>
      <c r="D17" s="21"/>
      <c r="E17" s="22" t="s">
        <v>26</v>
      </c>
      <c r="F17" s="20">
        <f>F19</f>
        <v>1600</v>
      </c>
      <c r="G17" s="20">
        <f t="shared" ref="G17:H17" si="1">G19</f>
        <v>1718.8</v>
      </c>
      <c r="H17" s="20">
        <f t="shared" si="1"/>
        <v>1838.5</v>
      </c>
    </row>
    <row r="18" spans="1:8" ht="31.5" customHeight="1">
      <c r="A18" s="23" t="s">
        <v>27</v>
      </c>
      <c r="B18" s="24" t="s">
        <v>28</v>
      </c>
      <c r="C18" s="23"/>
      <c r="D18" s="23"/>
      <c r="E18" s="24" t="s">
        <v>28</v>
      </c>
      <c r="F18" s="26">
        <f>F19</f>
        <v>1600</v>
      </c>
      <c r="G18" s="26">
        <f>G19</f>
        <v>1718.8</v>
      </c>
      <c r="H18" s="26">
        <f>H19</f>
        <v>1838.5</v>
      </c>
    </row>
    <row r="19" spans="1:8" ht="23.25" customHeight="1">
      <c r="A19" s="23" t="s">
        <v>29</v>
      </c>
      <c r="B19" s="24" t="s">
        <v>28</v>
      </c>
      <c r="C19" s="23"/>
      <c r="D19" s="23"/>
      <c r="E19" s="24" t="s">
        <v>28</v>
      </c>
      <c r="F19" s="26">
        <v>1600</v>
      </c>
      <c r="G19" s="26">
        <v>1718.8</v>
      </c>
      <c r="H19" s="26">
        <v>1838.5</v>
      </c>
    </row>
    <row r="20" spans="1:8" ht="27" customHeight="1">
      <c r="A20" s="27" t="s">
        <v>30</v>
      </c>
      <c r="B20" s="22" t="s">
        <v>31</v>
      </c>
      <c r="C20" s="21"/>
      <c r="D20" s="21"/>
      <c r="E20" s="22" t="s">
        <v>26</v>
      </c>
      <c r="F20" s="28">
        <f t="shared" ref="F20:H20" si="2">F21+F23</f>
        <v>6259.4000000000005</v>
      </c>
      <c r="G20" s="28">
        <f t="shared" si="2"/>
        <v>5759.4000000000005</v>
      </c>
      <c r="H20" s="28">
        <f t="shared" si="2"/>
        <v>5759.4000000000005</v>
      </c>
    </row>
    <row r="21" spans="1:8" ht="25.5" customHeight="1">
      <c r="A21" s="23" t="s">
        <v>32</v>
      </c>
      <c r="B21" s="29" t="s">
        <v>33</v>
      </c>
      <c r="C21" s="23"/>
      <c r="D21" s="23"/>
      <c r="E21" s="24" t="s">
        <v>28</v>
      </c>
      <c r="F21" s="30">
        <f t="shared" ref="F21:H21" si="3">F22</f>
        <v>456.3</v>
      </c>
      <c r="G21" s="30">
        <f t="shared" si="3"/>
        <v>456.3</v>
      </c>
      <c r="H21" s="30">
        <f t="shared" si="3"/>
        <v>456.3</v>
      </c>
    </row>
    <row r="22" spans="1:8" ht="54.75" customHeight="1">
      <c r="A22" s="31" t="s">
        <v>34</v>
      </c>
      <c r="B22" s="29" t="s">
        <v>35</v>
      </c>
      <c r="C22" s="23"/>
      <c r="D22" s="23"/>
      <c r="E22" s="24" t="s">
        <v>28</v>
      </c>
      <c r="F22" s="26">
        <v>456.3</v>
      </c>
      <c r="G22" s="26">
        <v>456.3</v>
      </c>
      <c r="H22" s="26">
        <v>456.3</v>
      </c>
    </row>
    <row r="23" spans="1:8" ht="22.5" customHeight="1">
      <c r="A23" s="32" t="s">
        <v>36</v>
      </c>
      <c r="B23" s="29" t="s">
        <v>37</v>
      </c>
      <c r="C23" s="23"/>
      <c r="D23" s="23"/>
      <c r="E23" s="24"/>
      <c r="F23" s="30">
        <f t="shared" ref="F23:H23" si="4">F24+F26</f>
        <v>5803.1</v>
      </c>
      <c r="G23" s="30">
        <f t="shared" si="4"/>
        <v>5303.1</v>
      </c>
      <c r="H23" s="30">
        <f t="shared" si="4"/>
        <v>5303.1</v>
      </c>
    </row>
    <row r="24" spans="1:8" ht="23.25" customHeight="1">
      <c r="A24" s="33" t="s">
        <v>38</v>
      </c>
      <c r="B24" s="34" t="s">
        <v>39</v>
      </c>
      <c r="C24" s="23"/>
      <c r="D24" s="23"/>
      <c r="E24" s="24"/>
      <c r="F24" s="30">
        <v>2453.1</v>
      </c>
      <c r="G24" s="30">
        <v>2453.1</v>
      </c>
      <c r="H24" s="30">
        <v>2453.1</v>
      </c>
    </row>
    <row r="25" spans="1:8" ht="37.5" customHeight="1">
      <c r="A25" s="33" t="s">
        <v>40</v>
      </c>
      <c r="B25" s="35" t="s">
        <v>41</v>
      </c>
      <c r="C25" s="23"/>
      <c r="D25" s="23"/>
      <c r="E25" s="24"/>
      <c r="F25" s="30">
        <v>2453.1</v>
      </c>
      <c r="G25" s="30">
        <v>2453.1</v>
      </c>
      <c r="H25" s="30">
        <v>2453.1</v>
      </c>
    </row>
    <row r="26" spans="1:8" ht="27" customHeight="1">
      <c r="A26" s="33" t="s">
        <v>42</v>
      </c>
      <c r="B26" s="35" t="s">
        <v>43</v>
      </c>
      <c r="C26" s="21"/>
      <c r="D26" s="21"/>
      <c r="E26" s="22" t="s">
        <v>44</v>
      </c>
      <c r="F26" s="36">
        <f t="shared" ref="F26:H26" si="5">F27</f>
        <v>3350</v>
      </c>
      <c r="G26" s="36">
        <f t="shared" si="5"/>
        <v>2850</v>
      </c>
      <c r="H26" s="36">
        <f t="shared" si="5"/>
        <v>2850</v>
      </c>
    </row>
    <row r="27" spans="1:8" ht="41.25" customHeight="1">
      <c r="A27" s="33" t="s">
        <v>45</v>
      </c>
      <c r="B27" s="35" t="s">
        <v>46</v>
      </c>
      <c r="C27" s="21"/>
      <c r="D27" s="21"/>
      <c r="E27" s="22"/>
      <c r="F27" s="36">
        <f>2850+500</f>
        <v>3350</v>
      </c>
      <c r="G27" s="36">
        <v>2850</v>
      </c>
      <c r="H27" s="36">
        <v>2850</v>
      </c>
    </row>
    <row r="28" spans="1:8" ht="28.5" customHeight="1">
      <c r="A28" s="21" t="s">
        <v>47</v>
      </c>
      <c r="B28" s="22" t="s">
        <v>44</v>
      </c>
      <c r="C28" s="23"/>
      <c r="D28" s="23"/>
      <c r="E28" s="24" t="s">
        <v>48</v>
      </c>
      <c r="F28" s="20">
        <f t="shared" ref="F28:H29" si="6">F29</f>
        <v>12</v>
      </c>
      <c r="G28" s="20">
        <f t="shared" si="6"/>
        <v>12.4</v>
      </c>
      <c r="H28" s="20">
        <f t="shared" si="6"/>
        <v>12.9</v>
      </c>
    </row>
    <row r="29" spans="1:8" ht="58.5" customHeight="1">
      <c r="A29" s="37" t="s">
        <v>49</v>
      </c>
      <c r="B29" s="38" t="s">
        <v>50</v>
      </c>
      <c r="C29" s="23"/>
      <c r="D29" s="23"/>
      <c r="E29" s="24" t="s">
        <v>51</v>
      </c>
      <c r="F29" s="25">
        <f t="shared" si="6"/>
        <v>12</v>
      </c>
      <c r="G29" s="25">
        <f t="shared" si="6"/>
        <v>12.4</v>
      </c>
      <c r="H29" s="25">
        <f t="shared" si="6"/>
        <v>12.9</v>
      </c>
    </row>
    <row r="30" spans="1:8" ht="71.25" customHeight="1">
      <c r="A30" s="37" t="s">
        <v>52</v>
      </c>
      <c r="B30" s="38" t="s">
        <v>53</v>
      </c>
      <c r="C30" s="39"/>
      <c r="D30" s="39"/>
      <c r="E30" s="40" t="s">
        <v>54</v>
      </c>
      <c r="F30" s="26">
        <v>12</v>
      </c>
      <c r="G30" s="26">
        <v>12.4</v>
      </c>
      <c r="H30" s="26">
        <v>12.9</v>
      </c>
    </row>
    <row r="31" spans="1:8" ht="36" customHeight="1">
      <c r="A31" s="27" t="s">
        <v>55</v>
      </c>
      <c r="B31" s="22" t="s">
        <v>56</v>
      </c>
      <c r="C31" s="23"/>
      <c r="D31" s="23"/>
      <c r="E31" s="24" t="s">
        <v>57</v>
      </c>
      <c r="F31" s="20">
        <f>F32+F36</f>
        <v>18</v>
      </c>
      <c r="G31" s="20">
        <f>G32+G36</f>
        <v>19</v>
      </c>
      <c r="H31" s="20">
        <f>H32+H36</f>
        <v>21</v>
      </c>
    </row>
    <row r="32" spans="1:8" ht="81" customHeight="1">
      <c r="A32" s="32" t="s">
        <v>58</v>
      </c>
      <c r="B32" s="38" t="s">
        <v>59</v>
      </c>
      <c r="C32" s="23"/>
      <c r="D32" s="23"/>
      <c r="E32" s="24" t="s">
        <v>60</v>
      </c>
      <c r="F32" s="25">
        <f t="shared" ref="F32:H32" si="7">F34</f>
        <v>0</v>
      </c>
      <c r="G32" s="25">
        <f t="shared" si="7"/>
        <v>0</v>
      </c>
      <c r="H32" s="25">
        <f t="shared" si="7"/>
        <v>0</v>
      </c>
    </row>
    <row r="33" spans="1:8" ht="69" customHeight="1">
      <c r="A33" s="41" t="s">
        <v>61</v>
      </c>
      <c r="B33" s="42" t="s">
        <v>62</v>
      </c>
      <c r="C33" s="23"/>
      <c r="D33" s="23"/>
      <c r="E33" s="24" t="s">
        <v>63</v>
      </c>
      <c r="F33" s="25">
        <f t="shared" ref="F33:H33" si="8">F34</f>
        <v>0</v>
      </c>
      <c r="G33" s="25">
        <f t="shared" si="8"/>
        <v>0</v>
      </c>
      <c r="H33" s="25">
        <f t="shared" si="8"/>
        <v>0</v>
      </c>
    </row>
    <row r="34" spans="1:8" s="45" customFormat="1" ht="67.150000000000006" customHeight="1">
      <c r="A34" s="41" t="s">
        <v>64</v>
      </c>
      <c r="B34" s="43" t="s">
        <v>65</v>
      </c>
      <c r="C34" s="23"/>
      <c r="D34" s="23"/>
      <c r="E34" s="24" t="s">
        <v>66</v>
      </c>
      <c r="F34" s="44">
        <v>0</v>
      </c>
      <c r="G34" s="44">
        <v>0</v>
      </c>
      <c r="H34" s="44">
        <v>0</v>
      </c>
    </row>
    <row r="35" spans="1:8" ht="32.25" customHeight="1">
      <c r="A35" s="41" t="s">
        <v>67</v>
      </c>
      <c r="B35" s="43" t="s">
        <v>68</v>
      </c>
      <c r="C35" s="23"/>
      <c r="D35" s="23"/>
      <c r="E35" s="24"/>
      <c r="F35" s="25">
        <f t="shared" ref="F35:H36" si="9">F36</f>
        <v>18</v>
      </c>
      <c r="G35" s="25">
        <f t="shared" si="9"/>
        <v>19</v>
      </c>
      <c r="H35" s="25">
        <f t="shared" si="9"/>
        <v>21</v>
      </c>
    </row>
    <row r="36" spans="1:8" ht="57" customHeight="1">
      <c r="A36" s="41" t="s">
        <v>69</v>
      </c>
      <c r="B36" s="43" t="s">
        <v>70</v>
      </c>
      <c r="C36" s="23"/>
      <c r="D36" s="23"/>
      <c r="E36" s="24"/>
      <c r="F36" s="26">
        <f t="shared" si="9"/>
        <v>18</v>
      </c>
      <c r="G36" s="26">
        <f t="shared" si="9"/>
        <v>19</v>
      </c>
      <c r="H36" s="26">
        <f t="shared" si="9"/>
        <v>21</v>
      </c>
    </row>
    <row r="37" spans="1:8" ht="67.150000000000006" customHeight="1">
      <c r="A37" s="41" t="s">
        <v>71</v>
      </c>
      <c r="B37" s="43" t="s">
        <v>72</v>
      </c>
      <c r="C37" s="23"/>
      <c r="D37" s="23"/>
      <c r="E37" s="24"/>
      <c r="F37" s="26">
        <v>18</v>
      </c>
      <c r="G37" s="26">
        <v>19</v>
      </c>
      <c r="H37" s="26">
        <v>21</v>
      </c>
    </row>
    <row r="38" spans="1:8" ht="24" customHeight="1">
      <c r="A38" s="21" t="s">
        <v>73</v>
      </c>
      <c r="B38" s="22" t="s">
        <v>74</v>
      </c>
      <c r="C38" s="23"/>
      <c r="D38" s="23"/>
      <c r="E38" s="24" t="s">
        <v>75</v>
      </c>
      <c r="F38" s="20">
        <f t="shared" ref="F38:H38" si="10">F41</f>
        <v>10.8</v>
      </c>
      <c r="G38" s="20">
        <f t="shared" si="10"/>
        <v>11.2</v>
      </c>
      <c r="H38" s="20">
        <f t="shared" si="10"/>
        <v>11.7</v>
      </c>
    </row>
    <row r="39" spans="1:8" ht="102.75" customHeight="1">
      <c r="A39" s="23" t="s">
        <v>76</v>
      </c>
      <c r="B39" s="24" t="s">
        <v>77</v>
      </c>
      <c r="C39" s="23"/>
      <c r="D39" s="23"/>
      <c r="E39" s="24" t="s">
        <v>78</v>
      </c>
      <c r="F39" s="25">
        <f t="shared" ref="F39:H39" si="11">F41</f>
        <v>10.8</v>
      </c>
      <c r="G39" s="25">
        <f t="shared" si="11"/>
        <v>11.2</v>
      </c>
      <c r="H39" s="25">
        <f t="shared" si="11"/>
        <v>11.7</v>
      </c>
    </row>
    <row r="40" spans="1:8" ht="102.75" customHeight="1">
      <c r="A40" s="23" t="s">
        <v>79</v>
      </c>
      <c r="B40" s="24" t="s">
        <v>80</v>
      </c>
      <c r="C40" s="23"/>
      <c r="D40" s="23"/>
      <c r="E40" s="24"/>
      <c r="F40" s="25">
        <f>F41</f>
        <v>10.8</v>
      </c>
      <c r="G40" s="25">
        <f t="shared" ref="G40:H40" si="12">G41</f>
        <v>11.2</v>
      </c>
      <c r="H40" s="25">
        <f t="shared" si="12"/>
        <v>11.7</v>
      </c>
    </row>
    <row r="41" spans="1:8" ht="82.5" customHeight="1">
      <c r="A41" s="23" t="s">
        <v>81</v>
      </c>
      <c r="B41" s="24" t="s">
        <v>82</v>
      </c>
      <c r="C41" s="18"/>
      <c r="D41" s="18"/>
      <c r="E41" s="19" t="s">
        <v>83</v>
      </c>
      <c r="F41" s="26">
        <v>10.8</v>
      </c>
      <c r="G41" s="26">
        <v>11.2</v>
      </c>
      <c r="H41" s="26">
        <v>11.7</v>
      </c>
    </row>
    <row r="42" spans="1:8" ht="25.5" customHeight="1">
      <c r="A42" s="18" t="s">
        <v>84</v>
      </c>
      <c r="B42" s="19" t="s">
        <v>83</v>
      </c>
      <c r="C42" s="21"/>
      <c r="D42" s="21"/>
      <c r="E42" s="22" t="s">
        <v>85</v>
      </c>
      <c r="F42" s="20">
        <f t="shared" ref="F42:H42" si="13">F43</f>
        <v>135160.19999999998</v>
      </c>
      <c r="G42" s="20">
        <f t="shared" si="13"/>
        <v>21788.5</v>
      </c>
      <c r="H42" s="20">
        <f t="shared" si="13"/>
        <v>15585.4</v>
      </c>
    </row>
    <row r="43" spans="1:8" ht="33.4" customHeight="1">
      <c r="A43" s="21" t="s">
        <v>86</v>
      </c>
      <c r="B43" s="22" t="s">
        <v>85</v>
      </c>
      <c r="C43" s="23"/>
      <c r="D43" s="23"/>
      <c r="E43" s="46" t="s">
        <v>87</v>
      </c>
      <c r="F43" s="20">
        <f>F44+F52+F57+F49</f>
        <v>135160.19999999998</v>
      </c>
      <c r="G43" s="20">
        <f>G44+G52+G57</f>
        <v>21788.5</v>
      </c>
      <c r="H43" s="20">
        <f>H44+H52+H57</f>
        <v>15585.4</v>
      </c>
    </row>
    <row r="44" spans="1:8" ht="42.75" customHeight="1">
      <c r="A44" s="23" t="s">
        <v>88</v>
      </c>
      <c r="B44" s="24" t="s">
        <v>87</v>
      </c>
      <c r="C44" s="23"/>
      <c r="D44" s="23"/>
      <c r="E44" s="24" t="s">
        <v>89</v>
      </c>
      <c r="F44" s="25">
        <f>F46+F47</f>
        <v>14143.900000000001</v>
      </c>
      <c r="G44" s="25">
        <f t="shared" ref="G44:H44" si="14">G46</f>
        <v>10671.4</v>
      </c>
      <c r="H44" s="25">
        <f t="shared" si="14"/>
        <v>9604.2999999999993</v>
      </c>
    </row>
    <row r="45" spans="1:8" ht="40.5" customHeight="1">
      <c r="A45" s="23" t="s">
        <v>90</v>
      </c>
      <c r="B45" s="24" t="s">
        <v>91</v>
      </c>
      <c r="C45" s="23"/>
      <c r="D45" s="23"/>
      <c r="E45" s="24" t="s">
        <v>92</v>
      </c>
      <c r="F45" s="25">
        <v>13339.2</v>
      </c>
      <c r="G45" s="25">
        <f t="shared" ref="G45:H45" si="15">G46</f>
        <v>10671.4</v>
      </c>
      <c r="H45" s="25">
        <f t="shared" si="15"/>
        <v>9604.2999999999993</v>
      </c>
    </row>
    <row r="46" spans="1:8" ht="43.5" customHeight="1">
      <c r="A46" s="47" t="s">
        <v>93</v>
      </c>
      <c r="B46" s="38" t="s">
        <v>94</v>
      </c>
      <c r="C46" s="23"/>
      <c r="D46" s="23"/>
      <c r="E46" s="24"/>
      <c r="F46" s="26">
        <v>13339.2</v>
      </c>
      <c r="G46" s="26">
        <v>10671.4</v>
      </c>
      <c r="H46" s="26">
        <v>9604.2999999999993</v>
      </c>
    </row>
    <row r="47" spans="1:8" ht="43.5" customHeight="1">
      <c r="A47" s="48" t="s">
        <v>95</v>
      </c>
      <c r="B47" s="49" t="s">
        <v>96</v>
      </c>
      <c r="C47" s="23"/>
      <c r="D47" s="23"/>
      <c r="E47" s="24"/>
      <c r="F47" s="26">
        <f>F48</f>
        <v>804.7</v>
      </c>
      <c r="G47" s="26">
        <v>0</v>
      </c>
      <c r="H47" s="26">
        <v>0</v>
      </c>
    </row>
    <row r="48" spans="1:8" ht="43.5" customHeight="1">
      <c r="A48" s="48" t="s">
        <v>97</v>
      </c>
      <c r="B48" s="49" t="s">
        <v>98</v>
      </c>
      <c r="C48" s="23"/>
      <c r="D48" s="23"/>
      <c r="E48" s="24"/>
      <c r="F48" s="26">
        <v>804.7</v>
      </c>
      <c r="G48" s="26">
        <v>0</v>
      </c>
      <c r="H48" s="26">
        <v>0</v>
      </c>
    </row>
    <row r="49" spans="1:10" ht="43.5" customHeight="1">
      <c r="A49" s="48" t="s">
        <v>99</v>
      </c>
      <c r="B49" s="49" t="s">
        <v>100</v>
      </c>
      <c r="C49" s="23"/>
      <c r="D49" s="23"/>
      <c r="E49" s="24"/>
      <c r="F49" s="25">
        <v>60.3</v>
      </c>
      <c r="G49" s="26">
        <v>0</v>
      </c>
      <c r="H49" s="26">
        <v>0</v>
      </c>
    </row>
    <row r="50" spans="1:10" ht="43.5" customHeight="1">
      <c r="A50" s="48" t="s">
        <v>101</v>
      </c>
      <c r="B50" s="49" t="s">
        <v>102</v>
      </c>
      <c r="C50" s="23"/>
      <c r="D50" s="23"/>
      <c r="E50" s="24"/>
      <c r="F50" s="25">
        <v>60.3</v>
      </c>
      <c r="G50" s="26">
        <v>0</v>
      </c>
      <c r="H50" s="26">
        <v>0</v>
      </c>
    </row>
    <row r="51" spans="1:10" ht="43.5" customHeight="1">
      <c r="A51" s="48" t="s">
        <v>103</v>
      </c>
      <c r="B51" s="49" t="s">
        <v>104</v>
      </c>
      <c r="C51" s="23"/>
      <c r="D51" s="23"/>
      <c r="E51" s="24"/>
      <c r="F51" s="25">
        <v>60.3</v>
      </c>
      <c r="G51" s="26">
        <v>0</v>
      </c>
      <c r="H51" s="26">
        <v>0</v>
      </c>
    </row>
    <row r="52" spans="1:10" ht="33.4" customHeight="1">
      <c r="A52" s="48" t="s">
        <v>105</v>
      </c>
      <c r="B52" s="50" t="s">
        <v>106</v>
      </c>
      <c r="C52" s="23"/>
      <c r="D52" s="23"/>
      <c r="E52" s="24" t="s">
        <v>107</v>
      </c>
      <c r="F52" s="25">
        <f>F55+F53</f>
        <v>361.8</v>
      </c>
      <c r="G52" s="25">
        <f>G55+G53</f>
        <v>387.59999999999997</v>
      </c>
      <c r="H52" s="25">
        <f>H55+H53</f>
        <v>423</v>
      </c>
    </row>
    <row r="53" spans="1:10" ht="33.4" customHeight="1">
      <c r="A53" s="32" t="s">
        <v>108</v>
      </c>
      <c r="B53" s="38" t="s">
        <v>109</v>
      </c>
      <c r="C53" s="23"/>
      <c r="D53" s="23"/>
      <c r="E53" s="24" t="s">
        <v>110</v>
      </c>
      <c r="F53" s="26">
        <v>0.2</v>
      </c>
      <c r="G53" s="26">
        <v>0.2</v>
      </c>
      <c r="H53" s="26">
        <v>0.2</v>
      </c>
    </row>
    <row r="54" spans="1:10" ht="33.4" customHeight="1">
      <c r="A54" s="32" t="s">
        <v>111</v>
      </c>
      <c r="B54" s="38" t="s">
        <v>112</v>
      </c>
      <c r="C54" s="23"/>
      <c r="D54" s="23"/>
      <c r="E54" s="24" t="s">
        <v>113</v>
      </c>
      <c r="F54" s="26">
        <v>0.2</v>
      </c>
      <c r="G54" s="26">
        <v>0.2</v>
      </c>
      <c r="H54" s="26">
        <v>0.2</v>
      </c>
    </row>
    <row r="55" spans="1:10" ht="40.5" customHeight="1">
      <c r="A55" s="32" t="s">
        <v>114</v>
      </c>
      <c r="B55" s="38" t="s">
        <v>115</v>
      </c>
      <c r="C55" s="23"/>
      <c r="D55" s="23"/>
      <c r="E55" s="24" t="s">
        <v>116</v>
      </c>
      <c r="F55" s="25">
        <f t="shared" ref="F55:H55" si="16">F56</f>
        <v>361.6</v>
      </c>
      <c r="G55" s="25">
        <f t="shared" si="16"/>
        <v>387.4</v>
      </c>
      <c r="H55" s="25">
        <f t="shared" si="16"/>
        <v>422.8</v>
      </c>
    </row>
    <row r="56" spans="1:10" ht="39.75" customHeight="1">
      <c r="A56" s="32" t="s">
        <v>117</v>
      </c>
      <c r="B56" s="38" t="s">
        <v>118</v>
      </c>
      <c r="C56" s="23"/>
      <c r="D56" s="23"/>
      <c r="E56" s="24" t="s">
        <v>119</v>
      </c>
      <c r="F56" s="25">
        <v>361.6</v>
      </c>
      <c r="G56" s="25">
        <v>387.4</v>
      </c>
      <c r="H56" s="25">
        <v>422.8</v>
      </c>
      <c r="J56" s="1" t="s">
        <v>120</v>
      </c>
    </row>
    <row r="57" spans="1:10" customFormat="1" ht="24" customHeight="1">
      <c r="A57" s="32" t="s">
        <v>121</v>
      </c>
      <c r="B57" s="38" t="s">
        <v>122</v>
      </c>
      <c r="C57" s="23"/>
      <c r="D57" s="23"/>
      <c r="E57" s="24" t="s">
        <v>123</v>
      </c>
      <c r="F57" s="25">
        <f>F61+F59</f>
        <v>120594.2</v>
      </c>
      <c r="G57" s="25">
        <f t="shared" ref="G57:H57" si="17">G61+G59</f>
        <v>10729.5</v>
      </c>
      <c r="H57" s="25">
        <f t="shared" si="17"/>
        <v>5558.1</v>
      </c>
    </row>
    <row r="58" spans="1:10" customFormat="1" ht="57.6" customHeight="1">
      <c r="A58" s="32" t="s">
        <v>124</v>
      </c>
      <c r="B58" s="51" t="s">
        <v>125</v>
      </c>
      <c r="C58" s="23"/>
      <c r="D58" s="23"/>
      <c r="E58" s="24" t="s">
        <v>126</v>
      </c>
      <c r="F58" s="25">
        <f>F59</f>
        <v>40134.699999999997</v>
      </c>
      <c r="G58" s="25">
        <f t="shared" ref="G58:H60" si="18">G59</f>
        <v>10729.5</v>
      </c>
      <c r="H58" s="25">
        <f t="shared" si="18"/>
        <v>5558.1</v>
      </c>
    </row>
    <row r="59" spans="1:10" customFormat="1" ht="75.599999999999994" customHeight="1">
      <c r="A59" s="32" t="s">
        <v>127</v>
      </c>
      <c r="B59" s="51" t="s">
        <v>128</v>
      </c>
      <c r="C59" s="23"/>
      <c r="D59" s="23"/>
      <c r="E59" s="24" t="s">
        <v>129</v>
      </c>
      <c r="F59" s="25">
        <f>29447.7+10687</f>
        <v>40134.699999999997</v>
      </c>
      <c r="G59" s="25">
        <v>10729.5</v>
      </c>
      <c r="H59" s="25">
        <f>4015+1543.1</f>
        <v>5558.1</v>
      </c>
      <c r="J59" t="s">
        <v>130</v>
      </c>
    </row>
    <row r="60" spans="1:10" customFormat="1" ht="38.25" customHeight="1">
      <c r="A60" s="32" t="s">
        <v>131</v>
      </c>
      <c r="B60" s="51" t="s">
        <v>132</v>
      </c>
      <c r="C60" s="23"/>
      <c r="D60" s="23"/>
      <c r="E60" s="24" t="s">
        <v>126</v>
      </c>
      <c r="F60" s="52">
        <f>F61</f>
        <v>80459.5</v>
      </c>
      <c r="G60" s="52">
        <f t="shared" si="18"/>
        <v>0</v>
      </c>
      <c r="H60" s="52">
        <f t="shared" si="18"/>
        <v>0</v>
      </c>
    </row>
    <row r="61" spans="1:10" customFormat="1" ht="46.15" customHeight="1">
      <c r="A61" s="32" t="s">
        <v>133</v>
      </c>
      <c r="B61" s="51" t="s">
        <v>134</v>
      </c>
      <c r="C61" s="23"/>
      <c r="D61" s="23"/>
      <c r="E61" s="24" t="s">
        <v>129</v>
      </c>
      <c r="F61" s="25">
        <v>80459.5</v>
      </c>
      <c r="G61" s="25">
        <v>0</v>
      </c>
      <c r="H61" s="25">
        <v>0</v>
      </c>
      <c r="J61" t="s">
        <v>135</v>
      </c>
    </row>
    <row r="62" spans="1:10" customFormat="1" ht="25.9" customHeight="1">
      <c r="A62" s="16"/>
      <c r="B62" s="53" t="s">
        <v>136</v>
      </c>
      <c r="C62" s="16"/>
      <c r="D62" s="16"/>
      <c r="E62" s="16"/>
      <c r="F62" s="20">
        <f>F13+F42</f>
        <v>145750.69999999998</v>
      </c>
      <c r="G62" s="20">
        <f>G13+G42</f>
        <v>32188.9</v>
      </c>
      <c r="H62" s="20">
        <f>H13+H42</f>
        <v>26300.9</v>
      </c>
    </row>
    <row r="63" spans="1:10" ht="24.6" customHeight="1">
      <c r="B63" s="54"/>
      <c r="C63" s="55"/>
      <c r="D63" s="55"/>
      <c r="E63" s="55"/>
      <c r="F63" s="56"/>
    </row>
    <row r="64" spans="1:10" ht="60" customHeight="1">
      <c r="A64" s="57" t="s">
        <v>137</v>
      </c>
      <c r="B64" s="57"/>
      <c r="C64" s="58"/>
      <c r="D64" s="58"/>
      <c r="E64" s="58"/>
      <c r="F64" s="58"/>
      <c r="G64" s="59" t="s">
        <v>138</v>
      </c>
      <c r="H64" s="59"/>
    </row>
    <row r="65" spans="1:8" ht="45" customHeight="1">
      <c r="A65" s="57"/>
      <c r="B65" s="57"/>
      <c r="C65" s="58"/>
      <c r="D65" s="58"/>
      <c r="E65" s="58"/>
      <c r="F65" s="58"/>
      <c r="G65" s="59"/>
      <c r="H65" s="59"/>
    </row>
    <row r="66" spans="1:8" ht="18" customHeight="1">
      <c r="B66" s="60"/>
    </row>
    <row r="67" spans="1:8" ht="18" customHeight="1">
      <c r="B67" s="61"/>
    </row>
  </sheetData>
  <mergeCells count="12">
    <mergeCell ref="G64:H64"/>
    <mergeCell ref="G65:H65"/>
    <mergeCell ref="F2:H5"/>
    <mergeCell ref="A6:H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2"/>
  <sheetViews>
    <sheetView workbookViewId="0">
      <selection activeCell="D4" sqref="D4"/>
    </sheetView>
  </sheetViews>
  <sheetFormatPr defaultRowHeight="15.75"/>
  <cols>
    <col min="1" max="1" width="3.42578125" style="62" customWidth="1"/>
    <col min="2" max="2" width="36" style="62" customWidth="1"/>
    <col min="3" max="3" width="55.7109375" style="62" customWidth="1"/>
    <col min="4" max="4" width="15.5703125" style="62" customWidth="1"/>
    <col min="5" max="5" width="12.42578125" style="62" customWidth="1"/>
    <col min="6" max="6" width="16.140625" style="62" customWidth="1"/>
    <col min="7" max="256" width="9.140625" style="62"/>
    <col min="257" max="257" width="3.42578125" style="62" customWidth="1"/>
    <col min="258" max="258" width="36" style="62" customWidth="1"/>
    <col min="259" max="259" width="55.7109375" style="62" customWidth="1"/>
    <col min="260" max="260" width="15.5703125" style="62" customWidth="1"/>
    <col min="261" max="261" width="12.42578125" style="62" customWidth="1"/>
    <col min="262" max="262" width="16.140625" style="62" customWidth="1"/>
    <col min="263" max="512" width="9.140625" style="62"/>
    <col min="513" max="513" width="3.42578125" style="62" customWidth="1"/>
    <col min="514" max="514" width="36" style="62" customWidth="1"/>
    <col min="515" max="515" width="55.7109375" style="62" customWidth="1"/>
    <col min="516" max="516" width="15.5703125" style="62" customWidth="1"/>
    <col min="517" max="517" width="12.42578125" style="62" customWidth="1"/>
    <col min="518" max="518" width="16.140625" style="62" customWidth="1"/>
    <col min="519" max="768" width="9.140625" style="62"/>
    <col min="769" max="769" width="3.42578125" style="62" customWidth="1"/>
    <col min="770" max="770" width="36" style="62" customWidth="1"/>
    <col min="771" max="771" width="55.7109375" style="62" customWidth="1"/>
    <col min="772" max="772" width="15.5703125" style="62" customWidth="1"/>
    <col min="773" max="773" width="12.42578125" style="62" customWidth="1"/>
    <col min="774" max="774" width="16.140625" style="62" customWidth="1"/>
    <col min="775" max="1024" width="9.140625" style="62"/>
    <col min="1025" max="1025" width="3.42578125" style="62" customWidth="1"/>
    <col min="1026" max="1026" width="36" style="62" customWidth="1"/>
    <col min="1027" max="1027" width="55.7109375" style="62" customWidth="1"/>
    <col min="1028" max="1028" width="15.5703125" style="62" customWidth="1"/>
    <col min="1029" max="1029" width="12.42578125" style="62" customWidth="1"/>
    <col min="1030" max="1030" width="16.140625" style="62" customWidth="1"/>
    <col min="1031" max="1280" width="9.140625" style="62"/>
    <col min="1281" max="1281" width="3.42578125" style="62" customWidth="1"/>
    <col min="1282" max="1282" width="36" style="62" customWidth="1"/>
    <col min="1283" max="1283" width="55.7109375" style="62" customWidth="1"/>
    <col min="1284" max="1284" width="15.5703125" style="62" customWidth="1"/>
    <col min="1285" max="1285" width="12.42578125" style="62" customWidth="1"/>
    <col min="1286" max="1286" width="16.140625" style="62" customWidth="1"/>
    <col min="1287" max="1536" width="9.140625" style="62"/>
    <col min="1537" max="1537" width="3.42578125" style="62" customWidth="1"/>
    <col min="1538" max="1538" width="36" style="62" customWidth="1"/>
    <col min="1539" max="1539" width="55.7109375" style="62" customWidth="1"/>
    <col min="1540" max="1540" width="15.5703125" style="62" customWidth="1"/>
    <col min="1541" max="1541" width="12.42578125" style="62" customWidth="1"/>
    <col min="1542" max="1542" width="16.140625" style="62" customWidth="1"/>
    <col min="1543" max="1792" width="9.140625" style="62"/>
    <col min="1793" max="1793" width="3.42578125" style="62" customWidth="1"/>
    <col min="1794" max="1794" width="36" style="62" customWidth="1"/>
    <col min="1795" max="1795" width="55.7109375" style="62" customWidth="1"/>
    <col min="1796" max="1796" width="15.5703125" style="62" customWidth="1"/>
    <col min="1797" max="1797" width="12.42578125" style="62" customWidth="1"/>
    <col min="1798" max="1798" width="16.140625" style="62" customWidth="1"/>
    <col min="1799" max="2048" width="9.140625" style="62"/>
    <col min="2049" max="2049" width="3.42578125" style="62" customWidth="1"/>
    <col min="2050" max="2050" width="36" style="62" customWidth="1"/>
    <col min="2051" max="2051" width="55.7109375" style="62" customWidth="1"/>
    <col min="2052" max="2052" width="15.5703125" style="62" customWidth="1"/>
    <col min="2053" max="2053" width="12.42578125" style="62" customWidth="1"/>
    <col min="2054" max="2054" width="16.140625" style="62" customWidth="1"/>
    <col min="2055" max="2304" width="9.140625" style="62"/>
    <col min="2305" max="2305" width="3.42578125" style="62" customWidth="1"/>
    <col min="2306" max="2306" width="36" style="62" customWidth="1"/>
    <col min="2307" max="2307" width="55.7109375" style="62" customWidth="1"/>
    <col min="2308" max="2308" width="15.5703125" style="62" customWidth="1"/>
    <col min="2309" max="2309" width="12.42578125" style="62" customWidth="1"/>
    <col min="2310" max="2310" width="16.140625" style="62" customWidth="1"/>
    <col min="2311" max="2560" width="9.140625" style="62"/>
    <col min="2561" max="2561" width="3.42578125" style="62" customWidth="1"/>
    <col min="2562" max="2562" width="36" style="62" customWidth="1"/>
    <col min="2563" max="2563" width="55.7109375" style="62" customWidth="1"/>
    <col min="2564" max="2564" width="15.5703125" style="62" customWidth="1"/>
    <col min="2565" max="2565" width="12.42578125" style="62" customWidth="1"/>
    <col min="2566" max="2566" width="16.140625" style="62" customWidth="1"/>
    <col min="2567" max="2816" width="9.140625" style="62"/>
    <col min="2817" max="2817" width="3.42578125" style="62" customWidth="1"/>
    <col min="2818" max="2818" width="36" style="62" customWidth="1"/>
    <col min="2819" max="2819" width="55.7109375" style="62" customWidth="1"/>
    <col min="2820" max="2820" width="15.5703125" style="62" customWidth="1"/>
    <col min="2821" max="2821" width="12.42578125" style="62" customWidth="1"/>
    <col min="2822" max="2822" width="16.140625" style="62" customWidth="1"/>
    <col min="2823" max="3072" width="9.140625" style="62"/>
    <col min="3073" max="3073" width="3.42578125" style="62" customWidth="1"/>
    <col min="3074" max="3074" width="36" style="62" customWidth="1"/>
    <col min="3075" max="3075" width="55.7109375" style="62" customWidth="1"/>
    <col min="3076" max="3076" width="15.5703125" style="62" customWidth="1"/>
    <col min="3077" max="3077" width="12.42578125" style="62" customWidth="1"/>
    <col min="3078" max="3078" width="16.140625" style="62" customWidth="1"/>
    <col min="3079" max="3328" width="9.140625" style="62"/>
    <col min="3329" max="3329" width="3.42578125" style="62" customWidth="1"/>
    <col min="3330" max="3330" width="36" style="62" customWidth="1"/>
    <col min="3331" max="3331" width="55.7109375" style="62" customWidth="1"/>
    <col min="3332" max="3332" width="15.5703125" style="62" customWidth="1"/>
    <col min="3333" max="3333" width="12.42578125" style="62" customWidth="1"/>
    <col min="3334" max="3334" width="16.140625" style="62" customWidth="1"/>
    <col min="3335" max="3584" width="9.140625" style="62"/>
    <col min="3585" max="3585" width="3.42578125" style="62" customWidth="1"/>
    <col min="3586" max="3586" width="36" style="62" customWidth="1"/>
    <col min="3587" max="3587" width="55.7109375" style="62" customWidth="1"/>
    <col min="3588" max="3588" width="15.5703125" style="62" customWidth="1"/>
    <col min="3589" max="3589" width="12.42578125" style="62" customWidth="1"/>
    <col min="3590" max="3590" width="16.140625" style="62" customWidth="1"/>
    <col min="3591" max="3840" width="9.140625" style="62"/>
    <col min="3841" max="3841" width="3.42578125" style="62" customWidth="1"/>
    <col min="3842" max="3842" width="36" style="62" customWidth="1"/>
    <col min="3843" max="3843" width="55.7109375" style="62" customWidth="1"/>
    <col min="3844" max="3844" width="15.5703125" style="62" customWidth="1"/>
    <col min="3845" max="3845" width="12.42578125" style="62" customWidth="1"/>
    <col min="3846" max="3846" width="16.140625" style="62" customWidth="1"/>
    <col min="3847" max="4096" width="9.140625" style="62"/>
    <col min="4097" max="4097" width="3.42578125" style="62" customWidth="1"/>
    <col min="4098" max="4098" width="36" style="62" customWidth="1"/>
    <col min="4099" max="4099" width="55.7109375" style="62" customWidth="1"/>
    <col min="4100" max="4100" width="15.5703125" style="62" customWidth="1"/>
    <col min="4101" max="4101" width="12.42578125" style="62" customWidth="1"/>
    <col min="4102" max="4102" width="16.140625" style="62" customWidth="1"/>
    <col min="4103" max="4352" width="9.140625" style="62"/>
    <col min="4353" max="4353" width="3.42578125" style="62" customWidth="1"/>
    <col min="4354" max="4354" width="36" style="62" customWidth="1"/>
    <col min="4355" max="4355" width="55.7109375" style="62" customWidth="1"/>
    <col min="4356" max="4356" width="15.5703125" style="62" customWidth="1"/>
    <col min="4357" max="4357" width="12.42578125" style="62" customWidth="1"/>
    <col min="4358" max="4358" width="16.140625" style="62" customWidth="1"/>
    <col min="4359" max="4608" width="9.140625" style="62"/>
    <col min="4609" max="4609" width="3.42578125" style="62" customWidth="1"/>
    <col min="4610" max="4610" width="36" style="62" customWidth="1"/>
    <col min="4611" max="4611" width="55.7109375" style="62" customWidth="1"/>
    <col min="4612" max="4612" width="15.5703125" style="62" customWidth="1"/>
    <col min="4613" max="4613" width="12.42578125" style="62" customWidth="1"/>
    <col min="4614" max="4614" width="16.140625" style="62" customWidth="1"/>
    <col min="4615" max="4864" width="9.140625" style="62"/>
    <col min="4865" max="4865" width="3.42578125" style="62" customWidth="1"/>
    <col min="4866" max="4866" width="36" style="62" customWidth="1"/>
    <col min="4867" max="4867" width="55.7109375" style="62" customWidth="1"/>
    <col min="4868" max="4868" width="15.5703125" style="62" customWidth="1"/>
    <col min="4869" max="4869" width="12.42578125" style="62" customWidth="1"/>
    <col min="4870" max="4870" width="16.140625" style="62" customWidth="1"/>
    <col min="4871" max="5120" width="9.140625" style="62"/>
    <col min="5121" max="5121" width="3.42578125" style="62" customWidth="1"/>
    <col min="5122" max="5122" width="36" style="62" customWidth="1"/>
    <col min="5123" max="5123" width="55.7109375" style="62" customWidth="1"/>
    <col min="5124" max="5124" width="15.5703125" style="62" customWidth="1"/>
    <col min="5125" max="5125" width="12.42578125" style="62" customWidth="1"/>
    <col min="5126" max="5126" width="16.140625" style="62" customWidth="1"/>
    <col min="5127" max="5376" width="9.140625" style="62"/>
    <col min="5377" max="5377" width="3.42578125" style="62" customWidth="1"/>
    <col min="5378" max="5378" width="36" style="62" customWidth="1"/>
    <col min="5379" max="5379" width="55.7109375" style="62" customWidth="1"/>
    <col min="5380" max="5380" width="15.5703125" style="62" customWidth="1"/>
    <col min="5381" max="5381" width="12.42578125" style="62" customWidth="1"/>
    <col min="5382" max="5382" width="16.140625" style="62" customWidth="1"/>
    <col min="5383" max="5632" width="9.140625" style="62"/>
    <col min="5633" max="5633" width="3.42578125" style="62" customWidth="1"/>
    <col min="5634" max="5634" width="36" style="62" customWidth="1"/>
    <col min="5635" max="5635" width="55.7109375" style="62" customWidth="1"/>
    <col min="5636" max="5636" width="15.5703125" style="62" customWidth="1"/>
    <col min="5637" max="5637" width="12.42578125" style="62" customWidth="1"/>
    <col min="5638" max="5638" width="16.140625" style="62" customWidth="1"/>
    <col min="5639" max="5888" width="9.140625" style="62"/>
    <col min="5889" max="5889" width="3.42578125" style="62" customWidth="1"/>
    <col min="5890" max="5890" width="36" style="62" customWidth="1"/>
    <col min="5891" max="5891" width="55.7109375" style="62" customWidth="1"/>
    <col min="5892" max="5892" width="15.5703125" style="62" customWidth="1"/>
    <col min="5893" max="5893" width="12.42578125" style="62" customWidth="1"/>
    <col min="5894" max="5894" width="16.140625" style="62" customWidth="1"/>
    <col min="5895" max="6144" width="9.140625" style="62"/>
    <col min="6145" max="6145" width="3.42578125" style="62" customWidth="1"/>
    <col min="6146" max="6146" width="36" style="62" customWidth="1"/>
    <col min="6147" max="6147" width="55.7109375" style="62" customWidth="1"/>
    <col min="6148" max="6148" width="15.5703125" style="62" customWidth="1"/>
    <col min="6149" max="6149" width="12.42578125" style="62" customWidth="1"/>
    <col min="6150" max="6150" width="16.140625" style="62" customWidth="1"/>
    <col min="6151" max="6400" width="9.140625" style="62"/>
    <col min="6401" max="6401" width="3.42578125" style="62" customWidth="1"/>
    <col min="6402" max="6402" width="36" style="62" customWidth="1"/>
    <col min="6403" max="6403" width="55.7109375" style="62" customWidth="1"/>
    <col min="6404" max="6404" width="15.5703125" style="62" customWidth="1"/>
    <col min="6405" max="6405" width="12.42578125" style="62" customWidth="1"/>
    <col min="6406" max="6406" width="16.140625" style="62" customWidth="1"/>
    <col min="6407" max="6656" width="9.140625" style="62"/>
    <col min="6657" max="6657" width="3.42578125" style="62" customWidth="1"/>
    <col min="6658" max="6658" width="36" style="62" customWidth="1"/>
    <col min="6659" max="6659" width="55.7109375" style="62" customWidth="1"/>
    <col min="6660" max="6660" width="15.5703125" style="62" customWidth="1"/>
    <col min="6661" max="6661" width="12.42578125" style="62" customWidth="1"/>
    <col min="6662" max="6662" width="16.140625" style="62" customWidth="1"/>
    <col min="6663" max="6912" width="9.140625" style="62"/>
    <col min="6913" max="6913" width="3.42578125" style="62" customWidth="1"/>
    <col min="6914" max="6914" width="36" style="62" customWidth="1"/>
    <col min="6915" max="6915" width="55.7109375" style="62" customWidth="1"/>
    <col min="6916" max="6916" width="15.5703125" style="62" customWidth="1"/>
    <col min="6917" max="6917" width="12.42578125" style="62" customWidth="1"/>
    <col min="6918" max="6918" width="16.140625" style="62" customWidth="1"/>
    <col min="6919" max="7168" width="9.140625" style="62"/>
    <col min="7169" max="7169" width="3.42578125" style="62" customWidth="1"/>
    <col min="7170" max="7170" width="36" style="62" customWidth="1"/>
    <col min="7171" max="7171" width="55.7109375" style="62" customWidth="1"/>
    <col min="7172" max="7172" width="15.5703125" style="62" customWidth="1"/>
    <col min="7173" max="7173" width="12.42578125" style="62" customWidth="1"/>
    <col min="7174" max="7174" width="16.140625" style="62" customWidth="1"/>
    <col min="7175" max="7424" width="9.140625" style="62"/>
    <col min="7425" max="7425" width="3.42578125" style="62" customWidth="1"/>
    <col min="7426" max="7426" width="36" style="62" customWidth="1"/>
    <col min="7427" max="7427" width="55.7109375" style="62" customWidth="1"/>
    <col min="7428" max="7428" width="15.5703125" style="62" customWidth="1"/>
    <col min="7429" max="7429" width="12.42578125" style="62" customWidth="1"/>
    <col min="7430" max="7430" width="16.140625" style="62" customWidth="1"/>
    <col min="7431" max="7680" width="9.140625" style="62"/>
    <col min="7681" max="7681" width="3.42578125" style="62" customWidth="1"/>
    <col min="7682" max="7682" width="36" style="62" customWidth="1"/>
    <col min="7683" max="7683" width="55.7109375" style="62" customWidth="1"/>
    <col min="7684" max="7684" width="15.5703125" style="62" customWidth="1"/>
    <col min="7685" max="7685" width="12.42578125" style="62" customWidth="1"/>
    <col min="7686" max="7686" width="16.140625" style="62" customWidth="1"/>
    <col min="7687" max="7936" width="9.140625" style="62"/>
    <col min="7937" max="7937" width="3.42578125" style="62" customWidth="1"/>
    <col min="7938" max="7938" width="36" style="62" customWidth="1"/>
    <col min="7939" max="7939" width="55.7109375" style="62" customWidth="1"/>
    <col min="7940" max="7940" width="15.5703125" style="62" customWidth="1"/>
    <col min="7941" max="7941" width="12.42578125" style="62" customWidth="1"/>
    <col min="7942" max="7942" width="16.140625" style="62" customWidth="1"/>
    <col min="7943" max="8192" width="9.140625" style="62"/>
    <col min="8193" max="8193" width="3.42578125" style="62" customWidth="1"/>
    <col min="8194" max="8194" width="36" style="62" customWidth="1"/>
    <col min="8195" max="8195" width="55.7109375" style="62" customWidth="1"/>
    <col min="8196" max="8196" width="15.5703125" style="62" customWidth="1"/>
    <col min="8197" max="8197" width="12.42578125" style="62" customWidth="1"/>
    <col min="8198" max="8198" width="16.140625" style="62" customWidth="1"/>
    <col min="8199" max="8448" width="9.140625" style="62"/>
    <col min="8449" max="8449" width="3.42578125" style="62" customWidth="1"/>
    <col min="8450" max="8450" width="36" style="62" customWidth="1"/>
    <col min="8451" max="8451" width="55.7109375" style="62" customWidth="1"/>
    <col min="8452" max="8452" width="15.5703125" style="62" customWidth="1"/>
    <col min="8453" max="8453" width="12.42578125" style="62" customWidth="1"/>
    <col min="8454" max="8454" width="16.140625" style="62" customWidth="1"/>
    <col min="8455" max="8704" width="9.140625" style="62"/>
    <col min="8705" max="8705" width="3.42578125" style="62" customWidth="1"/>
    <col min="8706" max="8706" width="36" style="62" customWidth="1"/>
    <col min="8707" max="8707" width="55.7109375" style="62" customWidth="1"/>
    <col min="8708" max="8708" width="15.5703125" style="62" customWidth="1"/>
    <col min="8709" max="8709" width="12.42578125" style="62" customWidth="1"/>
    <col min="8710" max="8710" width="16.140625" style="62" customWidth="1"/>
    <col min="8711" max="8960" width="9.140625" style="62"/>
    <col min="8961" max="8961" width="3.42578125" style="62" customWidth="1"/>
    <col min="8962" max="8962" width="36" style="62" customWidth="1"/>
    <col min="8963" max="8963" width="55.7109375" style="62" customWidth="1"/>
    <col min="8964" max="8964" width="15.5703125" style="62" customWidth="1"/>
    <col min="8965" max="8965" width="12.42578125" style="62" customWidth="1"/>
    <col min="8966" max="8966" width="16.140625" style="62" customWidth="1"/>
    <col min="8967" max="9216" width="9.140625" style="62"/>
    <col min="9217" max="9217" width="3.42578125" style="62" customWidth="1"/>
    <col min="9218" max="9218" width="36" style="62" customWidth="1"/>
    <col min="9219" max="9219" width="55.7109375" style="62" customWidth="1"/>
    <col min="9220" max="9220" width="15.5703125" style="62" customWidth="1"/>
    <col min="9221" max="9221" width="12.42578125" style="62" customWidth="1"/>
    <col min="9222" max="9222" width="16.140625" style="62" customWidth="1"/>
    <col min="9223" max="9472" width="9.140625" style="62"/>
    <col min="9473" max="9473" width="3.42578125" style="62" customWidth="1"/>
    <col min="9474" max="9474" width="36" style="62" customWidth="1"/>
    <col min="9475" max="9475" width="55.7109375" style="62" customWidth="1"/>
    <col min="9476" max="9476" width="15.5703125" style="62" customWidth="1"/>
    <col min="9477" max="9477" width="12.42578125" style="62" customWidth="1"/>
    <col min="9478" max="9478" width="16.140625" style="62" customWidth="1"/>
    <col min="9479" max="9728" width="9.140625" style="62"/>
    <col min="9729" max="9729" width="3.42578125" style="62" customWidth="1"/>
    <col min="9730" max="9730" width="36" style="62" customWidth="1"/>
    <col min="9731" max="9731" width="55.7109375" style="62" customWidth="1"/>
    <col min="9732" max="9732" width="15.5703125" style="62" customWidth="1"/>
    <col min="9733" max="9733" width="12.42578125" style="62" customWidth="1"/>
    <col min="9734" max="9734" width="16.140625" style="62" customWidth="1"/>
    <col min="9735" max="9984" width="9.140625" style="62"/>
    <col min="9985" max="9985" width="3.42578125" style="62" customWidth="1"/>
    <col min="9986" max="9986" width="36" style="62" customWidth="1"/>
    <col min="9987" max="9987" width="55.7109375" style="62" customWidth="1"/>
    <col min="9988" max="9988" width="15.5703125" style="62" customWidth="1"/>
    <col min="9989" max="9989" width="12.42578125" style="62" customWidth="1"/>
    <col min="9990" max="9990" width="16.140625" style="62" customWidth="1"/>
    <col min="9991" max="10240" width="9.140625" style="62"/>
    <col min="10241" max="10241" width="3.42578125" style="62" customWidth="1"/>
    <col min="10242" max="10242" width="36" style="62" customWidth="1"/>
    <col min="10243" max="10243" width="55.7109375" style="62" customWidth="1"/>
    <col min="10244" max="10244" width="15.5703125" style="62" customWidth="1"/>
    <col min="10245" max="10245" width="12.42578125" style="62" customWidth="1"/>
    <col min="10246" max="10246" width="16.140625" style="62" customWidth="1"/>
    <col min="10247" max="10496" width="9.140625" style="62"/>
    <col min="10497" max="10497" width="3.42578125" style="62" customWidth="1"/>
    <col min="10498" max="10498" width="36" style="62" customWidth="1"/>
    <col min="10499" max="10499" width="55.7109375" style="62" customWidth="1"/>
    <col min="10500" max="10500" width="15.5703125" style="62" customWidth="1"/>
    <col min="10501" max="10501" width="12.42578125" style="62" customWidth="1"/>
    <col min="10502" max="10502" width="16.140625" style="62" customWidth="1"/>
    <col min="10503" max="10752" width="9.140625" style="62"/>
    <col min="10753" max="10753" width="3.42578125" style="62" customWidth="1"/>
    <col min="10754" max="10754" width="36" style="62" customWidth="1"/>
    <col min="10755" max="10755" width="55.7109375" style="62" customWidth="1"/>
    <col min="10756" max="10756" width="15.5703125" style="62" customWidth="1"/>
    <col min="10757" max="10757" width="12.42578125" style="62" customWidth="1"/>
    <col min="10758" max="10758" width="16.140625" style="62" customWidth="1"/>
    <col min="10759" max="11008" width="9.140625" style="62"/>
    <col min="11009" max="11009" width="3.42578125" style="62" customWidth="1"/>
    <col min="11010" max="11010" width="36" style="62" customWidth="1"/>
    <col min="11011" max="11011" width="55.7109375" style="62" customWidth="1"/>
    <col min="11012" max="11012" width="15.5703125" style="62" customWidth="1"/>
    <col min="11013" max="11013" width="12.42578125" style="62" customWidth="1"/>
    <col min="11014" max="11014" width="16.140625" style="62" customWidth="1"/>
    <col min="11015" max="11264" width="9.140625" style="62"/>
    <col min="11265" max="11265" width="3.42578125" style="62" customWidth="1"/>
    <col min="11266" max="11266" width="36" style="62" customWidth="1"/>
    <col min="11267" max="11267" width="55.7109375" style="62" customWidth="1"/>
    <col min="11268" max="11268" width="15.5703125" style="62" customWidth="1"/>
    <col min="11269" max="11269" width="12.42578125" style="62" customWidth="1"/>
    <col min="11270" max="11270" width="16.140625" style="62" customWidth="1"/>
    <col min="11271" max="11520" width="9.140625" style="62"/>
    <col min="11521" max="11521" width="3.42578125" style="62" customWidth="1"/>
    <col min="11522" max="11522" width="36" style="62" customWidth="1"/>
    <col min="11523" max="11523" width="55.7109375" style="62" customWidth="1"/>
    <col min="11524" max="11524" width="15.5703125" style="62" customWidth="1"/>
    <col min="11525" max="11525" width="12.42578125" style="62" customWidth="1"/>
    <col min="11526" max="11526" width="16.140625" style="62" customWidth="1"/>
    <col min="11527" max="11776" width="9.140625" style="62"/>
    <col min="11777" max="11777" width="3.42578125" style="62" customWidth="1"/>
    <col min="11778" max="11778" width="36" style="62" customWidth="1"/>
    <col min="11779" max="11779" width="55.7109375" style="62" customWidth="1"/>
    <col min="11780" max="11780" width="15.5703125" style="62" customWidth="1"/>
    <col min="11781" max="11781" width="12.42578125" style="62" customWidth="1"/>
    <col min="11782" max="11782" width="16.140625" style="62" customWidth="1"/>
    <col min="11783" max="12032" width="9.140625" style="62"/>
    <col min="12033" max="12033" width="3.42578125" style="62" customWidth="1"/>
    <col min="12034" max="12034" width="36" style="62" customWidth="1"/>
    <col min="12035" max="12035" width="55.7109375" style="62" customWidth="1"/>
    <col min="12036" max="12036" width="15.5703125" style="62" customWidth="1"/>
    <col min="12037" max="12037" width="12.42578125" style="62" customWidth="1"/>
    <col min="12038" max="12038" width="16.140625" style="62" customWidth="1"/>
    <col min="12039" max="12288" width="9.140625" style="62"/>
    <col min="12289" max="12289" width="3.42578125" style="62" customWidth="1"/>
    <col min="12290" max="12290" width="36" style="62" customWidth="1"/>
    <col min="12291" max="12291" width="55.7109375" style="62" customWidth="1"/>
    <col min="12292" max="12292" width="15.5703125" style="62" customWidth="1"/>
    <col min="12293" max="12293" width="12.42578125" style="62" customWidth="1"/>
    <col min="12294" max="12294" width="16.140625" style="62" customWidth="1"/>
    <col min="12295" max="12544" width="9.140625" style="62"/>
    <col min="12545" max="12545" width="3.42578125" style="62" customWidth="1"/>
    <col min="12546" max="12546" width="36" style="62" customWidth="1"/>
    <col min="12547" max="12547" width="55.7109375" style="62" customWidth="1"/>
    <col min="12548" max="12548" width="15.5703125" style="62" customWidth="1"/>
    <col min="12549" max="12549" width="12.42578125" style="62" customWidth="1"/>
    <col min="12550" max="12550" width="16.140625" style="62" customWidth="1"/>
    <col min="12551" max="12800" width="9.140625" style="62"/>
    <col min="12801" max="12801" width="3.42578125" style="62" customWidth="1"/>
    <col min="12802" max="12802" width="36" style="62" customWidth="1"/>
    <col min="12803" max="12803" width="55.7109375" style="62" customWidth="1"/>
    <col min="12804" max="12804" width="15.5703125" style="62" customWidth="1"/>
    <col min="12805" max="12805" width="12.42578125" style="62" customWidth="1"/>
    <col min="12806" max="12806" width="16.140625" style="62" customWidth="1"/>
    <col min="12807" max="13056" width="9.140625" style="62"/>
    <col min="13057" max="13057" width="3.42578125" style="62" customWidth="1"/>
    <col min="13058" max="13058" width="36" style="62" customWidth="1"/>
    <col min="13059" max="13059" width="55.7109375" style="62" customWidth="1"/>
    <col min="13060" max="13060" width="15.5703125" style="62" customWidth="1"/>
    <col min="13061" max="13061" width="12.42578125" style="62" customWidth="1"/>
    <col min="13062" max="13062" width="16.140625" style="62" customWidth="1"/>
    <col min="13063" max="13312" width="9.140625" style="62"/>
    <col min="13313" max="13313" width="3.42578125" style="62" customWidth="1"/>
    <col min="13314" max="13314" width="36" style="62" customWidth="1"/>
    <col min="13315" max="13315" width="55.7109375" style="62" customWidth="1"/>
    <col min="13316" max="13316" width="15.5703125" style="62" customWidth="1"/>
    <col min="13317" max="13317" width="12.42578125" style="62" customWidth="1"/>
    <col min="13318" max="13318" width="16.140625" style="62" customWidth="1"/>
    <col min="13319" max="13568" width="9.140625" style="62"/>
    <col min="13569" max="13569" width="3.42578125" style="62" customWidth="1"/>
    <col min="13570" max="13570" width="36" style="62" customWidth="1"/>
    <col min="13571" max="13571" width="55.7109375" style="62" customWidth="1"/>
    <col min="13572" max="13572" width="15.5703125" style="62" customWidth="1"/>
    <col min="13573" max="13573" width="12.42578125" style="62" customWidth="1"/>
    <col min="13574" max="13574" width="16.140625" style="62" customWidth="1"/>
    <col min="13575" max="13824" width="9.140625" style="62"/>
    <col min="13825" max="13825" width="3.42578125" style="62" customWidth="1"/>
    <col min="13826" max="13826" width="36" style="62" customWidth="1"/>
    <col min="13827" max="13827" width="55.7109375" style="62" customWidth="1"/>
    <col min="13828" max="13828" width="15.5703125" style="62" customWidth="1"/>
    <col min="13829" max="13829" width="12.42578125" style="62" customWidth="1"/>
    <col min="13830" max="13830" width="16.140625" style="62" customWidth="1"/>
    <col min="13831" max="14080" width="9.140625" style="62"/>
    <col min="14081" max="14081" width="3.42578125" style="62" customWidth="1"/>
    <col min="14082" max="14082" width="36" style="62" customWidth="1"/>
    <col min="14083" max="14083" width="55.7109375" style="62" customWidth="1"/>
    <col min="14084" max="14084" width="15.5703125" style="62" customWidth="1"/>
    <col min="14085" max="14085" width="12.42578125" style="62" customWidth="1"/>
    <col min="14086" max="14086" width="16.140625" style="62" customWidth="1"/>
    <col min="14087" max="14336" width="9.140625" style="62"/>
    <col min="14337" max="14337" width="3.42578125" style="62" customWidth="1"/>
    <col min="14338" max="14338" width="36" style="62" customWidth="1"/>
    <col min="14339" max="14339" width="55.7109375" style="62" customWidth="1"/>
    <col min="14340" max="14340" width="15.5703125" style="62" customWidth="1"/>
    <col min="14341" max="14341" width="12.42578125" style="62" customWidth="1"/>
    <col min="14342" max="14342" width="16.140625" style="62" customWidth="1"/>
    <col min="14343" max="14592" width="9.140625" style="62"/>
    <col min="14593" max="14593" width="3.42578125" style="62" customWidth="1"/>
    <col min="14594" max="14594" width="36" style="62" customWidth="1"/>
    <col min="14595" max="14595" width="55.7109375" style="62" customWidth="1"/>
    <col min="14596" max="14596" width="15.5703125" style="62" customWidth="1"/>
    <col min="14597" max="14597" width="12.42578125" style="62" customWidth="1"/>
    <col min="14598" max="14598" width="16.140625" style="62" customWidth="1"/>
    <col min="14599" max="14848" width="9.140625" style="62"/>
    <col min="14849" max="14849" width="3.42578125" style="62" customWidth="1"/>
    <col min="14850" max="14850" width="36" style="62" customWidth="1"/>
    <col min="14851" max="14851" width="55.7109375" style="62" customWidth="1"/>
    <col min="14852" max="14852" width="15.5703125" style="62" customWidth="1"/>
    <col min="14853" max="14853" width="12.42578125" style="62" customWidth="1"/>
    <col min="14854" max="14854" width="16.140625" style="62" customWidth="1"/>
    <col min="14855" max="15104" width="9.140625" style="62"/>
    <col min="15105" max="15105" width="3.42578125" style="62" customWidth="1"/>
    <col min="15106" max="15106" width="36" style="62" customWidth="1"/>
    <col min="15107" max="15107" width="55.7109375" style="62" customWidth="1"/>
    <col min="15108" max="15108" width="15.5703125" style="62" customWidth="1"/>
    <col min="15109" max="15109" width="12.42578125" style="62" customWidth="1"/>
    <col min="15110" max="15110" width="16.140625" style="62" customWidth="1"/>
    <col min="15111" max="15360" width="9.140625" style="62"/>
    <col min="15361" max="15361" width="3.42578125" style="62" customWidth="1"/>
    <col min="15362" max="15362" width="36" style="62" customWidth="1"/>
    <col min="15363" max="15363" width="55.7109375" style="62" customWidth="1"/>
    <col min="15364" max="15364" width="15.5703125" style="62" customWidth="1"/>
    <col min="15365" max="15365" width="12.42578125" style="62" customWidth="1"/>
    <col min="15366" max="15366" width="16.140625" style="62" customWidth="1"/>
    <col min="15367" max="15616" width="9.140625" style="62"/>
    <col min="15617" max="15617" width="3.42578125" style="62" customWidth="1"/>
    <col min="15618" max="15618" width="36" style="62" customWidth="1"/>
    <col min="15619" max="15619" width="55.7109375" style="62" customWidth="1"/>
    <col min="15620" max="15620" width="15.5703125" style="62" customWidth="1"/>
    <col min="15621" max="15621" width="12.42578125" style="62" customWidth="1"/>
    <col min="15622" max="15622" width="16.140625" style="62" customWidth="1"/>
    <col min="15623" max="15872" width="9.140625" style="62"/>
    <col min="15873" max="15873" width="3.42578125" style="62" customWidth="1"/>
    <col min="15874" max="15874" width="36" style="62" customWidth="1"/>
    <col min="15875" max="15875" width="55.7109375" style="62" customWidth="1"/>
    <col min="15876" max="15876" width="15.5703125" style="62" customWidth="1"/>
    <col min="15877" max="15877" width="12.42578125" style="62" customWidth="1"/>
    <col min="15878" max="15878" width="16.140625" style="62" customWidth="1"/>
    <col min="15879" max="16128" width="9.140625" style="62"/>
    <col min="16129" max="16129" width="3.42578125" style="62" customWidth="1"/>
    <col min="16130" max="16130" width="36" style="62" customWidth="1"/>
    <col min="16131" max="16131" width="55.7109375" style="62" customWidth="1"/>
    <col min="16132" max="16132" width="15.5703125" style="62" customWidth="1"/>
    <col min="16133" max="16133" width="12.42578125" style="62" customWidth="1"/>
    <col min="16134" max="16134" width="16.140625" style="62" customWidth="1"/>
    <col min="16135" max="16384" width="9.140625" style="62"/>
  </cols>
  <sheetData>
    <row r="1" spans="2:6">
      <c r="B1" s="63" t="s">
        <v>140</v>
      </c>
      <c r="C1" s="63"/>
      <c r="D1" s="63"/>
      <c r="E1" s="63"/>
      <c r="F1" s="63"/>
    </row>
    <row r="2" spans="2:6">
      <c r="B2" s="64"/>
      <c r="C2" s="64"/>
      <c r="D2" s="65" t="s">
        <v>139</v>
      </c>
      <c r="E2" s="65"/>
      <c r="F2" s="65"/>
    </row>
    <row r="3" spans="2:6">
      <c r="B3" s="66"/>
      <c r="C3" s="66"/>
      <c r="D3" s="65"/>
      <c r="E3" s="65"/>
      <c r="F3" s="65"/>
    </row>
    <row r="4" spans="2:6">
      <c r="B4" s="67"/>
      <c r="C4" s="67"/>
      <c r="D4" s="67"/>
    </row>
    <row r="5" spans="2:6" ht="18.75">
      <c r="B5" s="68" t="s">
        <v>141</v>
      </c>
      <c r="C5" s="68"/>
      <c r="D5" s="68"/>
      <c r="E5" s="68"/>
      <c r="F5" s="68"/>
    </row>
    <row r="6" spans="2:6">
      <c r="B6" s="69"/>
      <c r="C6" s="69"/>
      <c r="D6" s="66"/>
      <c r="E6" s="69"/>
      <c r="F6" s="62" t="s">
        <v>142</v>
      </c>
    </row>
    <row r="7" spans="2:6">
      <c r="B7" s="70" t="s">
        <v>3</v>
      </c>
      <c r="C7" s="70" t="s">
        <v>143</v>
      </c>
      <c r="D7" s="70" t="s">
        <v>8</v>
      </c>
      <c r="E7" s="70" t="s">
        <v>9</v>
      </c>
      <c r="F7" s="70" t="s">
        <v>10</v>
      </c>
    </row>
    <row r="8" spans="2:6">
      <c r="B8" s="70"/>
      <c r="C8" s="70"/>
      <c r="D8" s="70"/>
      <c r="E8" s="70"/>
      <c r="F8" s="70"/>
    </row>
    <row r="9" spans="2:6">
      <c r="B9" s="71">
        <v>1</v>
      </c>
      <c r="C9" s="71">
        <v>2</v>
      </c>
      <c r="D9" s="71">
        <v>3</v>
      </c>
      <c r="E9" s="71">
        <v>4</v>
      </c>
      <c r="F9" s="71">
        <v>5</v>
      </c>
    </row>
    <row r="10" spans="2:6" ht="56.25">
      <c r="B10" s="72" t="s">
        <v>144</v>
      </c>
      <c r="C10" s="72" t="s">
        <v>145</v>
      </c>
      <c r="D10" s="73">
        <v>2932.2</v>
      </c>
      <c r="E10" s="73">
        <f>E11</f>
        <v>0</v>
      </c>
      <c r="F10" s="73">
        <f>F11</f>
        <v>0</v>
      </c>
    </row>
    <row r="11" spans="2:6" ht="31.5">
      <c r="B11" s="74" t="s">
        <v>146</v>
      </c>
      <c r="C11" s="74" t="s">
        <v>147</v>
      </c>
      <c r="D11" s="73">
        <f>D19-D15</f>
        <v>2932.1999999999825</v>
      </c>
      <c r="E11" s="73">
        <f>E12-E19</f>
        <v>0</v>
      </c>
      <c r="F11" s="73">
        <f>F12-F19</f>
        <v>0</v>
      </c>
    </row>
    <row r="12" spans="2:6">
      <c r="B12" s="74" t="s">
        <v>148</v>
      </c>
      <c r="C12" s="74" t="s">
        <v>149</v>
      </c>
      <c r="D12" s="75">
        <f>D13</f>
        <v>145750.70000000001</v>
      </c>
      <c r="E12" s="75">
        <v>32188.9</v>
      </c>
      <c r="F12" s="75">
        <v>26300.9</v>
      </c>
    </row>
    <row r="13" spans="2:6">
      <c r="B13" s="74" t="s">
        <v>150</v>
      </c>
      <c r="C13" s="74" t="s">
        <v>151</v>
      </c>
      <c r="D13" s="75">
        <f>D14</f>
        <v>145750.70000000001</v>
      </c>
      <c r="E13" s="75">
        <v>32188.9</v>
      </c>
      <c r="F13" s="75">
        <v>26300.9</v>
      </c>
    </row>
    <row r="14" spans="2:6" ht="31.5">
      <c r="B14" s="74" t="s">
        <v>152</v>
      </c>
      <c r="C14" s="74" t="s">
        <v>153</v>
      </c>
      <c r="D14" s="75">
        <f>D15</f>
        <v>145750.70000000001</v>
      </c>
      <c r="E14" s="75">
        <v>32188.9</v>
      </c>
      <c r="F14" s="75">
        <v>26300.9</v>
      </c>
    </row>
    <row r="15" spans="2:6" ht="31.5">
      <c r="B15" s="74" t="s">
        <v>154</v>
      </c>
      <c r="C15" s="74" t="s">
        <v>155</v>
      </c>
      <c r="D15" s="75">
        <v>145750.70000000001</v>
      </c>
      <c r="E15" s="75">
        <v>32188.9</v>
      </c>
      <c r="F15" s="75">
        <v>26300.9</v>
      </c>
    </row>
    <row r="16" spans="2:6">
      <c r="B16" s="74" t="s">
        <v>156</v>
      </c>
      <c r="C16" s="74" t="s">
        <v>157</v>
      </c>
      <c r="D16" s="75">
        <f>D17</f>
        <v>148682.9</v>
      </c>
      <c r="E16" s="75">
        <v>32188.9</v>
      </c>
      <c r="F16" s="75">
        <v>26300.9</v>
      </c>
    </row>
    <row r="17" spans="2:6">
      <c r="B17" s="74" t="s">
        <v>158</v>
      </c>
      <c r="C17" s="74" t="s">
        <v>159</v>
      </c>
      <c r="D17" s="75">
        <f>D18</f>
        <v>148682.9</v>
      </c>
      <c r="E17" s="75">
        <v>32188.9</v>
      </c>
      <c r="F17" s="75">
        <v>26300.9</v>
      </c>
    </row>
    <row r="18" spans="2:6" ht="31.5">
      <c r="B18" s="74" t="s">
        <v>160</v>
      </c>
      <c r="C18" s="74" t="s">
        <v>161</v>
      </c>
      <c r="D18" s="75">
        <f>D19</f>
        <v>148682.9</v>
      </c>
      <c r="E18" s="75">
        <v>32188.9</v>
      </c>
      <c r="F18" s="75">
        <v>26300.9</v>
      </c>
    </row>
    <row r="19" spans="2:6" ht="31.5">
      <c r="B19" s="74" t="s">
        <v>162</v>
      </c>
      <c r="C19" s="74" t="s">
        <v>163</v>
      </c>
      <c r="D19" s="75">
        <v>148682.9</v>
      </c>
      <c r="E19" s="75">
        <v>32188.9</v>
      </c>
      <c r="F19" s="75">
        <v>26300.9</v>
      </c>
    </row>
    <row r="20" spans="2:6">
      <c r="B20" s="66"/>
    </row>
    <row r="21" spans="2:6">
      <c r="B21" s="76" t="s">
        <v>137</v>
      </c>
      <c r="E21" s="77" t="s">
        <v>138</v>
      </c>
      <c r="F21" s="77"/>
    </row>
    <row r="22" spans="2:6">
      <c r="B22" s="78"/>
      <c r="C22" s="63"/>
      <c r="D22" s="63"/>
      <c r="E22" s="63"/>
      <c r="F22" s="63"/>
    </row>
  </sheetData>
  <mergeCells count="11">
    <mergeCell ref="E21:F21"/>
    <mergeCell ref="C22:D22"/>
    <mergeCell ref="E22:F22"/>
    <mergeCell ref="B1:F1"/>
    <mergeCell ref="D2:F3"/>
    <mergeCell ref="B5:F5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workbookViewId="0">
      <selection activeCell="A6" sqref="A6:F6"/>
    </sheetView>
  </sheetViews>
  <sheetFormatPr defaultColWidth="9.140625" defaultRowHeight="15"/>
  <cols>
    <col min="1" max="1" width="64.85546875" style="79" customWidth="1"/>
    <col min="2" max="2" width="9.5703125" style="80" customWidth="1"/>
    <col min="3" max="3" width="10.42578125" style="80" customWidth="1"/>
    <col min="4" max="4" width="15" style="80" customWidth="1"/>
    <col min="5" max="5" width="9.140625" style="80" customWidth="1"/>
    <col min="6" max="6" width="16.7109375" style="138" customWidth="1"/>
    <col min="7" max="7" width="13.28515625" style="82" customWidth="1"/>
    <col min="8" max="8" width="14" style="82" customWidth="1"/>
    <col min="9" max="9" width="9.140625" style="80"/>
    <col min="10" max="12" width="16.5703125" style="80" customWidth="1"/>
    <col min="13" max="16384" width="9.140625" style="80"/>
  </cols>
  <sheetData>
    <row r="1" spans="1:12">
      <c r="F1" s="81"/>
      <c r="H1" s="81" t="s">
        <v>164</v>
      </c>
    </row>
    <row r="2" spans="1:12" ht="15.75" customHeight="1">
      <c r="A2" s="83"/>
      <c r="B2" s="83"/>
      <c r="C2" s="83"/>
      <c r="D2" s="84" t="s">
        <v>286</v>
      </c>
      <c r="E2" s="84"/>
      <c r="F2" s="84"/>
      <c r="G2" s="84"/>
      <c r="H2" s="84"/>
    </row>
    <row r="3" spans="1:12" ht="15.75">
      <c r="A3" s="83"/>
      <c r="B3" s="83"/>
      <c r="C3" s="83"/>
      <c r="D3" s="84"/>
      <c r="E3" s="84"/>
      <c r="F3" s="84"/>
      <c r="G3" s="84"/>
      <c r="H3" s="84"/>
    </row>
    <row r="4" spans="1:12" ht="15.75">
      <c r="A4" s="83"/>
      <c r="B4" s="83"/>
      <c r="C4" s="83"/>
      <c r="D4" s="84"/>
      <c r="E4" s="84"/>
      <c r="F4" s="84"/>
      <c r="G4" s="84"/>
      <c r="H4" s="84"/>
    </row>
    <row r="5" spans="1:12" ht="66" customHeight="1">
      <c r="A5" s="83"/>
      <c r="B5" s="83"/>
      <c r="C5" s="83"/>
      <c r="D5" s="84"/>
      <c r="E5" s="84"/>
      <c r="F5" s="84"/>
      <c r="G5" s="84"/>
      <c r="H5" s="84"/>
    </row>
    <row r="6" spans="1:12" ht="15.75">
      <c r="A6" s="85"/>
      <c r="B6" s="85"/>
      <c r="C6" s="85"/>
      <c r="D6" s="85"/>
      <c r="E6" s="85"/>
      <c r="F6" s="85"/>
    </row>
    <row r="7" spans="1:12" ht="90.75" customHeight="1">
      <c r="A7" s="86" t="s">
        <v>165</v>
      </c>
      <c r="B7" s="86"/>
      <c r="C7" s="86"/>
      <c r="D7" s="86"/>
      <c r="E7" s="86"/>
      <c r="F7" s="86"/>
      <c r="G7" s="86"/>
      <c r="H7" s="86"/>
    </row>
    <row r="8" spans="1:12">
      <c r="F8" s="87" t="s">
        <v>166</v>
      </c>
    </row>
    <row r="9" spans="1:12" s="91" customFormat="1" ht="22.5" customHeight="1">
      <c r="A9" s="88" t="s">
        <v>4</v>
      </c>
      <c r="B9" s="88" t="s">
        <v>167</v>
      </c>
      <c r="C9" s="88" t="s">
        <v>168</v>
      </c>
      <c r="D9" s="89" t="s">
        <v>169</v>
      </c>
      <c r="E9" s="88" t="s">
        <v>170</v>
      </c>
      <c r="F9" s="90" t="s">
        <v>8</v>
      </c>
      <c r="G9" s="90" t="s">
        <v>9</v>
      </c>
      <c r="H9" s="90" t="s">
        <v>10</v>
      </c>
    </row>
    <row r="10" spans="1:12" s="91" customFormat="1" ht="22.5" customHeight="1">
      <c r="A10" s="92">
        <v>1</v>
      </c>
      <c r="B10" s="92">
        <v>2</v>
      </c>
      <c r="C10" s="92">
        <v>3</v>
      </c>
      <c r="D10" s="93">
        <v>4</v>
      </c>
      <c r="E10" s="92">
        <v>5</v>
      </c>
      <c r="F10" s="93">
        <v>6</v>
      </c>
      <c r="G10" s="93">
        <v>7</v>
      </c>
      <c r="H10" s="93">
        <v>8</v>
      </c>
    </row>
    <row r="11" spans="1:12" s="98" customFormat="1" ht="22.5" customHeight="1">
      <c r="A11" s="94" t="s">
        <v>136</v>
      </c>
      <c r="B11" s="95"/>
      <c r="C11" s="95"/>
      <c r="D11" s="96"/>
      <c r="E11" s="95"/>
      <c r="F11" s="97">
        <f>F12+F34+F38+F42+F49+F65+F69+F72+F60</f>
        <v>148682.9</v>
      </c>
      <c r="G11" s="97">
        <f>G12+G34+G38+G42+G49+G65+G69+G72+G60</f>
        <v>32188.899999999998</v>
      </c>
      <c r="H11" s="97">
        <f>H12+H34+H38+H42+H49+H65+H69+H72+H60</f>
        <v>26300.899999999998</v>
      </c>
      <c r="J11" s="99">
        <v>35930.9</v>
      </c>
      <c r="K11" s="99">
        <v>55119.5</v>
      </c>
      <c r="L11" s="99">
        <v>25877.1</v>
      </c>
    </row>
    <row r="12" spans="1:12" s="98" customFormat="1" ht="22.5" customHeight="1">
      <c r="A12" s="100" t="s">
        <v>171</v>
      </c>
      <c r="B12" s="101" t="s">
        <v>172</v>
      </c>
      <c r="C12" s="101" t="s">
        <v>173</v>
      </c>
      <c r="D12" s="102"/>
      <c r="E12" s="101"/>
      <c r="F12" s="103">
        <f>F15+F22+F25+F13</f>
        <v>11311.699999999999</v>
      </c>
      <c r="G12" s="103">
        <f>G15+G22+G25+G13</f>
        <v>13411</v>
      </c>
      <c r="H12" s="103">
        <f>H15+H22+H25+H13</f>
        <v>13625.4</v>
      </c>
      <c r="J12" s="104">
        <f>F11-J11</f>
        <v>112752</v>
      </c>
      <c r="K12" s="104">
        <f t="shared" ref="K12:L12" si="0">G11-K11</f>
        <v>-22930.600000000002</v>
      </c>
      <c r="L12" s="104">
        <f t="shared" si="0"/>
        <v>423.79999999999927</v>
      </c>
    </row>
    <row r="13" spans="1:12" s="98" customFormat="1" ht="51.75" customHeight="1">
      <c r="A13" s="105" t="s">
        <v>174</v>
      </c>
      <c r="B13" s="101" t="s">
        <v>172</v>
      </c>
      <c r="C13" s="101" t="s">
        <v>175</v>
      </c>
      <c r="D13" s="102"/>
      <c r="E13" s="101"/>
      <c r="F13" s="103">
        <f>F14</f>
        <v>50</v>
      </c>
      <c r="G13" s="103">
        <v>5</v>
      </c>
      <c r="H13" s="103">
        <v>5</v>
      </c>
      <c r="K13" s="104">
        <f>3556.4-K12</f>
        <v>26487.000000000004</v>
      </c>
      <c r="L13" s="104">
        <f>3809+-L12</f>
        <v>3385.2000000000007</v>
      </c>
    </row>
    <row r="14" spans="1:12" s="98" customFormat="1" ht="76.5" customHeight="1">
      <c r="A14" s="106" t="s">
        <v>176</v>
      </c>
      <c r="B14" s="101" t="s">
        <v>172</v>
      </c>
      <c r="C14" s="101" t="s">
        <v>175</v>
      </c>
      <c r="D14" s="102" t="s">
        <v>177</v>
      </c>
      <c r="E14" s="101" t="s">
        <v>178</v>
      </c>
      <c r="F14" s="103">
        <v>50</v>
      </c>
      <c r="G14" s="103">
        <v>5</v>
      </c>
      <c r="H14" s="103">
        <v>5</v>
      </c>
    </row>
    <row r="15" spans="1:12" s="98" customFormat="1" ht="54" customHeight="1">
      <c r="A15" s="107" t="s">
        <v>179</v>
      </c>
      <c r="B15" s="108" t="s">
        <v>172</v>
      </c>
      <c r="C15" s="108" t="s">
        <v>180</v>
      </c>
      <c r="D15" s="108"/>
      <c r="E15" s="108"/>
      <c r="F15" s="103">
        <f>F16+F17+F19+F20+F21+F18</f>
        <v>9927.0999999999985</v>
      </c>
      <c r="G15" s="103">
        <f t="shared" ref="G15:H15" si="1">G16+G17+G19+G20+G21+G18</f>
        <v>12250.9</v>
      </c>
      <c r="H15" s="103">
        <f t="shared" si="1"/>
        <v>12159.4</v>
      </c>
      <c r="K15" s="104"/>
      <c r="L15" s="104"/>
    </row>
    <row r="16" spans="1:12" s="98" customFormat="1" ht="117.75" customHeight="1">
      <c r="A16" s="106" t="s">
        <v>181</v>
      </c>
      <c r="B16" s="108" t="s">
        <v>172</v>
      </c>
      <c r="C16" s="108" t="s">
        <v>180</v>
      </c>
      <c r="D16" s="108" t="s">
        <v>182</v>
      </c>
      <c r="E16" s="108" t="s">
        <v>183</v>
      </c>
      <c r="F16" s="103">
        <f>11072.8-1800-100</f>
        <v>9172.7999999999993</v>
      </c>
      <c r="G16" s="103">
        <f>8497.6+538.1+2566.3</f>
        <v>11602</v>
      </c>
      <c r="H16" s="103">
        <v>12030.5</v>
      </c>
    </row>
    <row r="17" spans="1:8" s="98" customFormat="1" ht="111" customHeight="1">
      <c r="A17" s="106" t="s">
        <v>184</v>
      </c>
      <c r="B17" s="108" t="s">
        <v>172</v>
      </c>
      <c r="C17" s="108" t="s">
        <v>180</v>
      </c>
      <c r="D17" s="108" t="s">
        <v>185</v>
      </c>
      <c r="E17" s="108" t="s">
        <v>178</v>
      </c>
      <c r="F17" s="103">
        <v>631.9</v>
      </c>
      <c r="G17" s="103">
        <v>523.29999999999995</v>
      </c>
      <c r="H17" s="103">
        <v>0</v>
      </c>
    </row>
    <row r="18" spans="1:8" s="98" customFormat="1" ht="111" customHeight="1">
      <c r="A18" s="109" t="s">
        <v>184</v>
      </c>
      <c r="B18" s="110" t="s">
        <v>172</v>
      </c>
      <c r="C18" s="110" t="s">
        <v>180</v>
      </c>
      <c r="D18" s="110" t="s">
        <v>185</v>
      </c>
      <c r="E18" s="110" t="s">
        <v>186</v>
      </c>
      <c r="F18" s="103">
        <v>27.8</v>
      </c>
      <c r="G18" s="103">
        <v>27.8</v>
      </c>
      <c r="H18" s="103">
        <v>27.8</v>
      </c>
    </row>
    <row r="19" spans="1:8" s="98" customFormat="1" ht="98.25" customHeight="1">
      <c r="A19" s="106" t="s">
        <v>187</v>
      </c>
      <c r="B19" s="108" t="s">
        <v>172</v>
      </c>
      <c r="C19" s="108" t="s">
        <v>180</v>
      </c>
      <c r="D19" s="108" t="s">
        <v>188</v>
      </c>
      <c r="E19" s="108" t="s">
        <v>178</v>
      </c>
      <c r="F19" s="103">
        <v>0.2</v>
      </c>
      <c r="G19" s="103">
        <v>0.2</v>
      </c>
      <c r="H19" s="103">
        <v>0.2</v>
      </c>
    </row>
    <row r="20" spans="1:8" s="98" customFormat="1" ht="53.25" customHeight="1">
      <c r="A20" s="106" t="s">
        <v>189</v>
      </c>
      <c r="B20" s="108" t="s">
        <v>172</v>
      </c>
      <c r="C20" s="108" t="s">
        <v>180</v>
      </c>
      <c r="D20" s="108" t="s">
        <v>190</v>
      </c>
      <c r="E20" s="108" t="s">
        <v>191</v>
      </c>
      <c r="F20" s="103">
        <v>15</v>
      </c>
      <c r="G20" s="103">
        <v>15</v>
      </c>
      <c r="H20" s="103">
        <v>15</v>
      </c>
    </row>
    <row r="21" spans="1:8" s="98" customFormat="1" ht="138" customHeight="1">
      <c r="A21" s="106" t="s">
        <v>192</v>
      </c>
      <c r="B21" s="108" t="s">
        <v>172</v>
      </c>
      <c r="C21" s="108" t="s">
        <v>180</v>
      </c>
      <c r="D21" s="108" t="s">
        <v>193</v>
      </c>
      <c r="E21" s="108" t="s">
        <v>191</v>
      </c>
      <c r="F21" s="103">
        <v>79.400000000000006</v>
      </c>
      <c r="G21" s="103">
        <v>82.6</v>
      </c>
      <c r="H21" s="103">
        <v>85.9</v>
      </c>
    </row>
    <row r="22" spans="1:8" s="98" customFormat="1" ht="44.25" customHeight="1">
      <c r="A22" s="105" t="s">
        <v>194</v>
      </c>
      <c r="B22" s="108" t="s">
        <v>172</v>
      </c>
      <c r="C22" s="108" t="s">
        <v>195</v>
      </c>
      <c r="D22" s="108"/>
      <c r="E22" s="108"/>
      <c r="F22" s="103">
        <f t="shared" ref="F22:H22" si="2">F23+F24</f>
        <v>202</v>
      </c>
      <c r="G22" s="103">
        <f t="shared" si="2"/>
        <v>207.60000000000002</v>
      </c>
      <c r="H22" s="103">
        <f t="shared" si="2"/>
        <v>217.3</v>
      </c>
    </row>
    <row r="23" spans="1:8" s="98" customFormat="1" ht="99" customHeight="1">
      <c r="A23" s="106" t="s">
        <v>196</v>
      </c>
      <c r="B23" s="108" t="s">
        <v>172</v>
      </c>
      <c r="C23" s="108" t="s">
        <v>195</v>
      </c>
      <c r="D23" s="108" t="s">
        <v>197</v>
      </c>
      <c r="E23" s="108" t="s">
        <v>191</v>
      </c>
      <c r="F23" s="103">
        <v>87.2</v>
      </c>
      <c r="G23" s="103">
        <v>90.2</v>
      </c>
      <c r="H23" s="103">
        <v>93.8</v>
      </c>
    </row>
    <row r="24" spans="1:8" s="98" customFormat="1" ht="90" customHeight="1">
      <c r="A24" s="106" t="s">
        <v>198</v>
      </c>
      <c r="B24" s="108" t="s">
        <v>172</v>
      </c>
      <c r="C24" s="108" t="s">
        <v>195</v>
      </c>
      <c r="D24" s="108" t="s">
        <v>199</v>
      </c>
      <c r="E24" s="108" t="s">
        <v>191</v>
      </c>
      <c r="F24" s="103">
        <v>114.8</v>
      </c>
      <c r="G24" s="103">
        <v>117.4</v>
      </c>
      <c r="H24" s="103">
        <v>123.5</v>
      </c>
    </row>
    <row r="25" spans="1:8" s="98" customFormat="1" ht="27.75" customHeight="1">
      <c r="A25" s="105" t="s">
        <v>200</v>
      </c>
      <c r="B25" s="108" t="s">
        <v>172</v>
      </c>
      <c r="C25" s="108" t="s">
        <v>201</v>
      </c>
      <c r="D25" s="108"/>
      <c r="E25" s="108"/>
      <c r="F25" s="103">
        <f>SUM(F26:F33)</f>
        <v>1132.5999999999999</v>
      </c>
      <c r="G25" s="103">
        <f>SUM(G26:G33)</f>
        <v>947.5</v>
      </c>
      <c r="H25" s="103">
        <f>SUM(H26:H33)</f>
        <v>1243.7</v>
      </c>
    </row>
    <row r="26" spans="1:8" s="98" customFormat="1" ht="105.75" customHeight="1">
      <c r="A26" s="106" t="s">
        <v>202</v>
      </c>
      <c r="B26" s="108" t="s">
        <v>172</v>
      </c>
      <c r="C26" s="108" t="s">
        <v>201</v>
      </c>
      <c r="D26" s="108" t="s">
        <v>185</v>
      </c>
      <c r="E26" s="108" t="s">
        <v>178</v>
      </c>
      <c r="F26" s="103">
        <v>775.8</v>
      </c>
      <c r="G26" s="103">
        <v>200</v>
      </c>
      <c r="H26" s="103">
        <v>0</v>
      </c>
    </row>
    <row r="27" spans="1:8" s="98" customFormat="1" ht="124.5" customHeight="1">
      <c r="A27" s="106" t="s">
        <v>203</v>
      </c>
      <c r="B27" s="108" t="s">
        <v>172</v>
      </c>
      <c r="C27" s="108" t="s">
        <v>201</v>
      </c>
      <c r="D27" s="111" t="s">
        <v>177</v>
      </c>
      <c r="E27" s="108" t="s">
        <v>178</v>
      </c>
      <c r="F27" s="103">
        <v>5</v>
      </c>
      <c r="G27" s="103">
        <v>5</v>
      </c>
      <c r="H27" s="103">
        <v>5</v>
      </c>
    </row>
    <row r="28" spans="1:8" s="98" customFormat="1" ht="97.5" customHeight="1">
      <c r="A28" s="106" t="s">
        <v>204</v>
      </c>
      <c r="B28" s="108" t="s">
        <v>172</v>
      </c>
      <c r="C28" s="108" t="s">
        <v>201</v>
      </c>
      <c r="D28" s="111" t="s">
        <v>205</v>
      </c>
      <c r="E28" s="108" t="s">
        <v>191</v>
      </c>
      <c r="F28" s="103">
        <v>93.8</v>
      </c>
      <c r="G28" s="103">
        <v>97.6</v>
      </c>
      <c r="H28" s="103">
        <v>101.5</v>
      </c>
    </row>
    <row r="29" spans="1:8" s="98" customFormat="1" ht="119.25" customHeight="1">
      <c r="A29" s="106" t="s">
        <v>206</v>
      </c>
      <c r="B29" s="108" t="s">
        <v>172</v>
      </c>
      <c r="C29" s="108" t="s">
        <v>201</v>
      </c>
      <c r="D29" s="111" t="s">
        <v>207</v>
      </c>
      <c r="E29" s="108" t="s">
        <v>191</v>
      </c>
      <c r="F29" s="103">
        <v>75</v>
      </c>
      <c r="G29" s="103">
        <v>78.099999999999994</v>
      </c>
      <c r="H29" s="103">
        <v>81.2</v>
      </c>
    </row>
    <row r="30" spans="1:8" s="98" customFormat="1" ht="54" customHeight="1">
      <c r="A30" s="106" t="s">
        <v>208</v>
      </c>
      <c r="B30" s="108" t="s">
        <v>172</v>
      </c>
      <c r="C30" s="108" t="s">
        <v>201</v>
      </c>
      <c r="D30" s="111" t="s">
        <v>209</v>
      </c>
      <c r="E30" s="108" t="s">
        <v>210</v>
      </c>
      <c r="F30" s="103">
        <v>0</v>
      </c>
      <c r="G30" s="103">
        <v>526.79999999999995</v>
      </c>
      <c r="H30" s="103">
        <v>1016</v>
      </c>
    </row>
    <row r="31" spans="1:8" s="98" customFormat="1" ht="69" customHeight="1">
      <c r="A31" s="109" t="s">
        <v>211</v>
      </c>
      <c r="B31" s="112" t="s">
        <v>172</v>
      </c>
      <c r="C31" s="112" t="s">
        <v>201</v>
      </c>
      <c r="D31" s="113" t="s">
        <v>212</v>
      </c>
      <c r="E31" s="112" t="s">
        <v>178</v>
      </c>
      <c r="F31" s="103">
        <f>33+30+80</f>
        <v>143</v>
      </c>
      <c r="G31" s="103">
        <v>0</v>
      </c>
      <c r="H31" s="103">
        <v>0</v>
      </c>
    </row>
    <row r="32" spans="1:8" s="98" customFormat="1" ht="63.75" customHeight="1">
      <c r="A32" s="106" t="s">
        <v>213</v>
      </c>
      <c r="B32" s="101" t="s">
        <v>172</v>
      </c>
      <c r="C32" s="101" t="s">
        <v>201</v>
      </c>
      <c r="D32" s="114" t="s">
        <v>212</v>
      </c>
      <c r="E32" s="101" t="s">
        <v>186</v>
      </c>
      <c r="F32" s="103">
        <v>40</v>
      </c>
      <c r="G32" s="103">
        <v>40</v>
      </c>
      <c r="H32" s="103">
        <v>40</v>
      </c>
    </row>
    <row r="33" spans="1:11" s="98" customFormat="1" ht="60.75" hidden="1" customHeight="1">
      <c r="A33" s="106" t="s">
        <v>213</v>
      </c>
      <c r="B33" s="108" t="s">
        <v>172</v>
      </c>
      <c r="C33" s="108" t="s">
        <v>201</v>
      </c>
      <c r="D33" s="111" t="s">
        <v>212</v>
      </c>
      <c r="E33" s="108" t="s">
        <v>178</v>
      </c>
      <c r="F33" s="103">
        <v>0</v>
      </c>
      <c r="G33" s="103">
        <v>0</v>
      </c>
      <c r="H33" s="103">
        <v>0</v>
      </c>
    </row>
    <row r="34" spans="1:11" s="98" customFormat="1" ht="21.75" customHeight="1">
      <c r="A34" s="115" t="s">
        <v>214</v>
      </c>
      <c r="B34" s="116" t="s">
        <v>215</v>
      </c>
      <c r="C34" s="116" t="s">
        <v>173</v>
      </c>
      <c r="D34" s="96"/>
      <c r="E34" s="116"/>
      <c r="F34" s="97">
        <f t="shared" ref="F34:H34" si="3">F35</f>
        <v>361.59999999999997</v>
      </c>
      <c r="G34" s="97">
        <f t="shared" si="3"/>
        <v>387.4</v>
      </c>
      <c r="H34" s="97">
        <f t="shared" si="3"/>
        <v>422.8</v>
      </c>
      <c r="J34" s="117"/>
    </row>
    <row r="35" spans="1:11" s="98" customFormat="1" ht="21.75" customHeight="1">
      <c r="A35" s="106" t="s">
        <v>216</v>
      </c>
      <c r="B35" s="108" t="s">
        <v>215</v>
      </c>
      <c r="C35" s="108" t="s">
        <v>217</v>
      </c>
      <c r="D35" s="111"/>
      <c r="E35" s="108"/>
      <c r="F35" s="103">
        <f>F36+F37</f>
        <v>361.59999999999997</v>
      </c>
      <c r="G35" s="103">
        <f>G36</f>
        <v>387.4</v>
      </c>
      <c r="H35" s="103">
        <f>H36</f>
        <v>422.8</v>
      </c>
      <c r="J35" s="118"/>
    </row>
    <row r="36" spans="1:11" s="98" customFormat="1" ht="66.75" customHeight="1">
      <c r="A36" s="106" t="s">
        <v>218</v>
      </c>
      <c r="B36" s="108" t="s">
        <v>215</v>
      </c>
      <c r="C36" s="108" t="s">
        <v>175</v>
      </c>
      <c r="D36" s="111" t="s">
        <v>219</v>
      </c>
      <c r="E36" s="108" t="s">
        <v>183</v>
      </c>
      <c r="F36" s="103">
        <v>354.4</v>
      </c>
      <c r="G36" s="103">
        <v>387.4</v>
      </c>
      <c r="H36" s="103">
        <v>422.8</v>
      </c>
      <c r="J36" s="119"/>
      <c r="K36" s="119"/>
    </row>
    <row r="37" spans="1:11" s="98" customFormat="1" ht="66.75" customHeight="1">
      <c r="A37" s="106" t="s">
        <v>220</v>
      </c>
      <c r="B37" s="108" t="s">
        <v>215</v>
      </c>
      <c r="C37" s="108" t="s">
        <v>175</v>
      </c>
      <c r="D37" s="111" t="s">
        <v>221</v>
      </c>
      <c r="E37" s="108" t="s">
        <v>178</v>
      </c>
      <c r="F37" s="103">
        <v>7.2</v>
      </c>
      <c r="G37" s="103">
        <v>0</v>
      </c>
      <c r="H37" s="103">
        <v>0</v>
      </c>
      <c r="J37" s="119"/>
      <c r="K37" s="119"/>
    </row>
    <row r="38" spans="1:11" s="98" customFormat="1" ht="20.25" customHeight="1">
      <c r="A38" s="115" t="s">
        <v>222</v>
      </c>
      <c r="B38" s="116" t="s">
        <v>175</v>
      </c>
      <c r="C38" s="116"/>
      <c r="D38" s="96"/>
      <c r="E38" s="116"/>
      <c r="F38" s="97">
        <f t="shared" ref="F38:H38" si="4">F39</f>
        <v>10</v>
      </c>
      <c r="G38" s="97">
        <f t="shared" si="4"/>
        <v>40</v>
      </c>
      <c r="H38" s="97">
        <f t="shared" si="4"/>
        <v>40</v>
      </c>
      <c r="J38" s="118"/>
    </row>
    <row r="39" spans="1:11" s="98" customFormat="1" ht="33.75" customHeight="1">
      <c r="A39" s="106" t="s">
        <v>223</v>
      </c>
      <c r="B39" s="108" t="s">
        <v>175</v>
      </c>
      <c r="C39" s="108" t="s">
        <v>224</v>
      </c>
      <c r="D39" s="111"/>
      <c r="E39" s="108"/>
      <c r="F39" s="103">
        <f>F41+F40</f>
        <v>10</v>
      </c>
      <c r="G39" s="103">
        <f>G41+G40</f>
        <v>40</v>
      </c>
      <c r="H39" s="103">
        <f>H41+H40</f>
        <v>40</v>
      </c>
    </row>
    <row r="40" spans="1:11" s="98" customFormat="1" ht="124.5" hidden="1" customHeight="1">
      <c r="A40" s="120" t="s">
        <v>225</v>
      </c>
      <c r="B40" s="108" t="s">
        <v>175</v>
      </c>
      <c r="C40" s="108" t="s">
        <v>224</v>
      </c>
      <c r="D40" s="111" t="s">
        <v>226</v>
      </c>
      <c r="E40" s="108" t="s">
        <v>178</v>
      </c>
      <c r="F40" s="103">
        <v>0</v>
      </c>
      <c r="G40" s="103">
        <v>0</v>
      </c>
      <c r="H40" s="103">
        <v>0</v>
      </c>
    </row>
    <row r="41" spans="1:11" s="98" customFormat="1" ht="101.25" customHeight="1">
      <c r="A41" s="106" t="s">
        <v>227</v>
      </c>
      <c r="B41" s="108" t="s">
        <v>175</v>
      </c>
      <c r="C41" s="108" t="s">
        <v>224</v>
      </c>
      <c r="D41" s="111" t="s">
        <v>228</v>
      </c>
      <c r="E41" s="108" t="s">
        <v>178</v>
      </c>
      <c r="F41" s="103">
        <v>10</v>
      </c>
      <c r="G41" s="103">
        <v>40</v>
      </c>
      <c r="H41" s="103">
        <v>40</v>
      </c>
    </row>
    <row r="42" spans="1:11" s="98" customFormat="1" ht="19.5" customHeight="1">
      <c r="A42" s="115" t="s">
        <v>229</v>
      </c>
      <c r="B42" s="116" t="s">
        <v>180</v>
      </c>
      <c r="C42" s="116" t="s">
        <v>173</v>
      </c>
      <c r="D42" s="96"/>
      <c r="E42" s="116"/>
      <c r="F42" s="97">
        <f>F43+F47</f>
        <v>37689.699999999997</v>
      </c>
      <c r="G42" s="97">
        <f>G43+G47</f>
        <v>10425.700000000001</v>
      </c>
      <c r="H42" s="97">
        <f>H43+H47</f>
        <v>4000</v>
      </c>
    </row>
    <row r="43" spans="1:11" s="98" customFormat="1" ht="19.5" customHeight="1">
      <c r="A43" s="105" t="s">
        <v>230</v>
      </c>
      <c r="B43" s="108" t="s">
        <v>180</v>
      </c>
      <c r="C43" s="108" t="s">
        <v>231</v>
      </c>
      <c r="D43" s="111"/>
      <c r="E43" s="108"/>
      <c r="F43" s="103">
        <f>F45+F46+F44</f>
        <v>37469.699999999997</v>
      </c>
      <c r="G43" s="103">
        <f>G45+G44</f>
        <v>10425.700000000001</v>
      </c>
      <c r="H43" s="103">
        <f t="shared" ref="H43" si="5">H45</f>
        <v>4000</v>
      </c>
    </row>
    <row r="44" spans="1:11" s="98" customFormat="1" ht="114" customHeight="1">
      <c r="A44" s="105" t="s">
        <v>232</v>
      </c>
      <c r="B44" s="108" t="s">
        <v>180</v>
      </c>
      <c r="C44" s="108" t="s">
        <v>231</v>
      </c>
      <c r="D44" s="111" t="s">
        <v>233</v>
      </c>
      <c r="E44" s="108" t="s">
        <v>178</v>
      </c>
      <c r="F44" s="103">
        <v>0</v>
      </c>
      <c r="G44" s="103">
        <v>6225.7</v>
      </c>
      <c r="H44" s="103">
        <v>0</v>
      </c>
    </row>
    <row r="45" spans="1:11" s="121" customFormat="1" ht="86.25" customHeight="1">
      <c r="A45" s="106" t="s">
        <v>234</v>
      </c>
      <c r="B45" s="108" t="s">
        <v>180</v>
      </c>
      <c r="C45" s="108" t="s">
        <v>231</v>
      </c>
      <c r="D45" s="111" t="s">
        <v>235</v>
      </c>
      <c r="E45" s="108" t="s">
        <v>178</v>
      </c>
      <c r="F45" s="103">
        <v>13694.7</v>
      </c>
      <c r="G45" s="103">
        <v>4200</v>
      </c>
      <c r="H45" s="103">
        <v>4000</v>
      </c>
    </row>
    <row r="46" spans="1:11" s="121" customFormat="1" ht="93.75" customHeight="1">
      <c r="A46" s="106" t="s">
        <v>236</v>
      </c>
      <c r="B46" s="108" t="s">
        <v>180</v>
      </c>
      <c r="C46" s="108" t="s">
        <v>231</v>
      </c>
      <c r="D46" s="111" t="s">
        <v>237</v>
      </c>
      <c r="E46" s="108" t="s">
        <v>178</v>
      </c>
      <c r="F46" s="103">
        <v>23775</v>
      </c>
      <c r="G46" s="103">
        <v>0</v>
      </c>
      <c r="H46" s="103">
        <v>0</v>
      </c>
    </row>
    <row r="47" spans="1:11" s="121" customFormat="1" ht="21.75" customHeight="1">
      <c r="A47" s="106" t="s">
        <v>238</v>
      </c>
      <c r="B47" s="108" t="s">
        <v>180</v>
      </c>
      <c r="C47" s="108" t="s">
        <v>239</v>
      </c>
      <c r="D47" s="111"/>
      <c r="E47" s="108"/>
      <c r="F47" s="103">
        <f t="shared" ref="F47:H47" si="6">F48</f>
        <v>220</v>
      </c>
      <c r="G47" s="103">
        <f t="shared" si="6"/>
        <v>0</v>
      </c>
      <c r="H47" s="103">
        <f t="shared" si="6"/>
        <v>0</v>
      </c>
    </row>
    <row r="48" spans="1:11" s="121" customFormat="1" ht="90.75" customHeight="1">
      <c r="A48" s="106" t="s">
        <v>240</v>
      </c>
      <c r="B48" s="108" t="s">
        <v>180</v>
      </c>
      <c r="C48" s="108" t="s">
        <v>239</v>
      </c>
      <c r="D48" s="111" t="s">
        <v>241</v>
      </c>
      <c r="E48" s="108" t="s">
        <v>178</v>
      </c>
      <c r="F48" s="103">
        <v>220</v>
      </c>
      <c r="G48" s="103">
        <v>0</v>
      </c>
      <c r="H48" s="103">
        <v>0</v>
      </c>
    </row>
    <row r="49" spans="1:10" s="121" customFormat="1" ht="19.5" customHeight="1">
      <c r="A49" s="115" t="s">
        <v>242</v>
      </c>
      <c r="B49" s="116" t="s">
        <v>217</v>
      </c>
      <c r="C49" s="116" t="s">
        <v>173</v>
      </c>
      <c r="D49" s="96"/>
      <c r="E49" s="116"/>
      <c r="F49" s="97">
        <f>F53+F50</f>
        <v>90666.3</v>
      </c>
      <c r="G49" s="97">
        <f>G53</f>
        <v>4606.2</v>
      </c>
      <c r="H49" s="97">
        <f>H53</f>
        <v>6720.9</v>
      </c>
    </row>
    <row r="50" spans="1:10" s="121" customFormat="1" ht="19.5" customHeight="1">
      <c r="A50" s="109" t="s">
        <v>243</v>
      </c>
      <c r="B50" s="110" t="s">
        <v>244</v>
      </c>
      <c r="C50" s="110" t="s">
        <v>245</v>
      </c>
      <c r="D50" s="122"/>
      <c r="E50" s="110"/>
      <c r="F50" s="123">
        <f>F51+F52</f>
        <v>81624.3</v>
      </c>
      <c r="G50" s="123">
        <f>G51</f>
        <v>0</v>
      </c>
      <c r="H50" s="123">
        <v>0</v>
      </c>
    </row>
    <row r="51" spans="1:10" s="121" customFormat="1" ht="87" customHeight="1">
      <c r="A51" s="109" t="s">
        <v>246</v>
      </c>
      <c r="B51" s="110" t="s">
        <v>244</v>
      </c>
      <c r="C51" s="110" t="s">
        <v>245</v>
      </c>
      <c r="D51" s="122" t="s">
        <v>247</v>
      </c>
      <c r="E51" s="110">
        <v>410</v>
      </c>
      <c r="F51" s="123">
        <f>75451.6+5007.9+1109.8</f>
        <v>81569.3</v>
      </c>
      <c r="G51" s="123">
        <v>0</v>
      </c>
      <c r="H51" s="123">
        <v>0</v>
      </c>
    </row>
    <row r="52" spans="1:10" s="121" customFormat="1" ht="22.5" customHeight="1">
      <c r="A52" s="109" t="s">
        <v>248</v>
      </c>
      <c r="B52" s="110" t="s">
        <v>217</v>
      </c>
      <c r="C52" s="110" t="s">
        <v>172</v>
      </c>
      <c r="D52" s="122" t="s">
        <v>249</v>
      </c>
      <c r="E52" s="110" t="s">
        <v>178</v>
      </c>
      <c r="F52" s="123">
        <v>55</v>
      </c>
      <c r="G52" s="123">
        <v>0</v>
      </c>
      <c r="H52" s="123">
        <v>0</v>
      </c>
    </row>
    <row r="53" spans="1:10" s="121" customFormat="1" ht="50.25" customHeight="1">
      <c r="A53" s="106" t="s">
        <v>250</v>
      </c>
      <c r="B53" s="108" t="s">
        <v>217</v>
      </c>
      <c r="C53" s="108" t="s">
        <v>175</v>
      </c>
      <c r="D53" s="111"/>
      <c r="E53" s="108"/>
      <c r="F53" s="103">
        <f>SUM(F54:F59)</f>
        <v>9042</v>
      </c>
      <c r="G53" s="103">
        <f>SUM(G54:G59)</f>
        <v>4606.2</v>
      </c>
      <c r="H53" s="103">
        <f>SUM(H54:H59)</f>
        <v>6720.9</v>
      </c>
    </row>
    <row r="54" spans="1:10" s="121" customFormat="1" ht="75.75" hidden="1" customHeight="1">
      <c r="A54" s="106" t="s">
        <v>251</v>
      </c>
      <c r="B54" s="108" t="s">
        <v>217</v>
      </c>
      <c r="C54" s="108" t="s">
        <v>175</v>
      </c>
      <c r="D54" s="111" t="s">
        <v>252</v>
      </c>
      <c r="E54" s="108" t="s">
        <v>178</v>
      </c>
      <c r="F54" s="103">
        <v>419.8</v>
      </c>
      <c r="G54" s="103">
        <v>200</v>
      </c>
      <c r="H54" s="103">
        <v>0</v>
      </c>
    </row>
    <row r="55" spans="1:10" s="121" customFormat="1" ht="75.75" customHeight="1">
      <c r="A55" s="106" t="s">
        <v>253</v>
      </c>
      <c r="B55" s="108" t="s">
        <v>217</v>
      </c>
      <c r="C55" s="108" t="s">
        <v>175</v>
      </c>
      <c r="D55" s="111" t="s">
        <v>254</v>
      </c>
      <c r="E55" s="108" t="s">
        <v>178</v>
      </c>
      <c r="F55" s="103">
        <v>2650</v>
      </c>
      <c r="G55" s="103">
        <v>288.8</v>
      </c>
      <c r="H55" s="103">
        <v>1543.1</v>
      </c>
    </row>
    <row r="56" spans="1:10" s="121" customFormat="1" ht="72" customHeight="1">
      <c r="A56" s="106" t="s">
        <v>255</v>
      </c>
      <c r="B56" s="108" t="s">
        <v>217</v>
      </c>
      <c r="C56" s="108" t="s">
        <v>175</v>
      </c>
      <c r="D56" s="111" t="s">
        <v>256</v>
      </c>
      <c r="E56" s="108" t="s">
        <v>186</v>
      </c>
      <c r="F56" s="103">
        <v>36</v>
      </c>
      <c r="G56" s="103">
        <v>36</v>
      </c>
      <c r="H56" s="103">
        <v>36</v>
      </c>
    </row>
    <row r="57" spans="1:10" s="121" customFormat="1" ht="78.75" customHeight="1">
      <c r="A57" s="109" t="s">
        <v>257</v>
      </c>
      <c r="B57" s="110" t="s">
        <v>217</v>
      </c>
      <c r="C57" s="110" t="s">
        <v>175</v>
      </c>
      <c r="D57" s="122" t="s">
        <v>256</v>
      </c>
      <c r="E57" s="110" t="s">
        <v>178</v>
      </c>
      <c r="F57" s="103">
        <v>1316.2</v>
      </c>
      <c r="G57" s="103">
        <v>0</v>
      </c>
      <c r="H57" s="103">
        <v>0</v>
      </c>
    </row>
    <row r="58" spans="1:10" s="121" customFormat="1" ht="81.75" customHeight="1">
      <c r="A58" s="106" t="s">
        <v>258</v>
      </c>
      <c r="B58" s="108" t="s">
        <v>217</v>
      </c>
      <c r="C58" s="108" t="s">
        <v>175</v>
      </c>
      <c r="D58" s="111" t="s">
        <v>259</v>
      </c>
      <c r="E58" s="108" t="s">
        <v>178</v>
      </c>
      <c r="F58" s="103">
        <v>1320</v>
      </c>
      <c r="G58" s="103">
        <v>300</v>
      </c>
      <c r="H58" s="103">
        <v>100</v>
      </c>
    </row>
    <row r="59" spans="1:10" s="121" customFormat="1" ht="72" customHeight="1">
      <c r="A59" s="106" t="s">
        <v>260</v>
      </c>
      <c r="B59" s="108" t="s">
        <v>217</v>
      </c>
      <c r="C59" s="108" t="s">
        <v>175</v>
      </c>
      <c r="D59" s="111" t="s">
        <v>261</v>
      </c>
      <c r="E59" s="108" t="s">
        <v>178</v>
      </c>
      <c r="F59" s="103">
        <v>3300</v>
      </c>
      <c r="G59" s="103">
        <v>3781.4</v>
      </c>
      <c r="H59" s="103">
        <v>5041.8</v>
      </c>
    </row>
    <row r="60" spans="1:10" s="121" customFormat="1" ht="22.5" customHeight="1">
      <c r="A60" s="115" t="s">
        <v>262</v>
      </c>
      <c r="B60" s="116" t="s">
        <v>263</v>
      </c>
      <c r="C60" s="116"/>
      <c r="D60" s="96"/>
      <c r="E60" s="116"/>
      <c r="F60" s="97">
        <f>F61+F63</f>
        <v>95</v>
      </c>
      <c r="G60" s="97">
        <f>G61+G63</f>
        <v>0</v>
      </c>
      <c r="H60" s="97">
        <f>H61+H63</f>
        <v>0</v>
      </c>
    </row>
    <row r="61" spans="1:10" s="121" customFormat="1" ht="38.25" customHeight="1">
      <c r="A61" s="106" t="s">
        <v>264</v>
      </c>
      <c r="B61" s="108" t="s">
        <v>263</v>
      </c>
      <c r="C61" s="108" t="s">
        <v>217</v>
      </c>
      <c r="D61" s="111"/>
      <c r="E61" s="108"/>
      <c r="F61" s="103">
        <f t="shared" ref="F61:H61" si="7">F62</f>
        <v>75</v>
      </c>
      <c r="G61" s="103">
        <f t="shared" si="7"/>
        <v>0</v>
      </c>
      <c r="H61" s="103">
        <f t="shared" si="7"/>
        <v>0</v>
      </c>
    </row>
    <row r="62" spans="1:10" s="121" customFormat="1" ht="111" customHeight="1">
      <c r="A62" s="106" t="s">
        <v>184</v>
      </c>
      <c r="B62" s="108" t="s">
        <v>263</v>
      </c>
      <c r="C62" s="108" t="s">
        <v>217</v>
      </c>
      <c r="D62" s="111" t="s">
        <v>185</v>
      </c>
      <c r="E62" s="108" t="s">
        <v>178</v>
      </c>
      <c r="F62" s="103">
        <v>75</v>
      </c>
      <c r="G62" s="103">
        <v>0</v>
      </c>
      <c r="H62" s="103">
        <v>0</v>
      </c>
    </row>
    <row r="63" spans="1:10" s="124" customFormat="1" ht="18.75" customHeight="1">
      <c r="A63" s="106" t="s">
        <v>265</v>
      </c>
      <c r="B63" s="101" t="s">
        <v>263</v>
      </c>
      <c r="C63" s="101" t="s">
        <v>263</v>
      </c>
      <c r="D63" s="114"/>
      <c r="E63" s="101"/>
      <c r="F63" s="103">
        <f t="shared" ref="F63:H63" si="8">F64</f>
        <v>20</v>
      </c>
      <c r="G63" s="103">
        <f t="shared" si="8"/>
        <v>0</v>
      </c>
      <c r="H63" s="103">
        <f t="shared" si="8"/>
        <v>0</v>
      </c>
      <c r="J63" s="125"/>
    </row>
    <row r="64" spans="1:10" s="121" customFormat="1" ht="115.5" customHeight="1">
      <c r="A64" s="106" t="s">
        <v>266</v>
      </c>
      <c r="B64" s="101" t="s">
        <v>263</v>
      </c>
      <c r="C64" s="101" t="s">
        <v>263</v>
      </c>
      <c r="D64" s="111" t="s">
        <v>267</v>
      </c>
      <c r="E64" s="101" t="s">
        <v>178</v>
      </c>
      <c r="F64" s="103">
        <v>20</v>
      </c>
      <c r="G64" s="103">
        <v>0</v>
      </c>
      <c r="H64" s="103">
        <v>0</v>
      </c>
    </row>
    <row r="65" spans="1:12" s="121" customFormat="1" ht="17.25" customHeight="1">
      <c r="A65" s="115" t="s">
        <v>268</v>
      </c>
      <c r="B65" s="116" t="s">
        <v>269</v>
      </c>
      <c r="C65" s="116"/>
      <c r="D65" s="96"/>
      <c r="E65" s="116"/>
      <c r="F65" s="97">
        <f t="shared" ref="F65:H65" si="9">F66</f>
        <v>7948.5999999999995</v>
      </c>
      <c r="G65" s="97">
        <f t="shared" si="9"/>
        <v>2818.6</v>
      </c>
      <c r="H65" s="97">
        <f t="shared" si="9"/>
        <v>991.8</v>
      </c>
    </row>
    <row r="66" spans="1:12" s="121" customFormat="1" ht="28.5" customHeight="1">
      <c r="A66" s="106" t="s">
        <v>270</v>
      </c>
      <c r="B66" s="108" t="s">
        <v>269</v>
      </c>
      <c r="C66" s="108" t="s">
        <v>172</v>
      </c>
      <c r="D66" s="111"/>
      <c r="E66" s="108"/>
      <c r="F66" s="103">
        <f>F67+F68</f>
        <v>7948.5999999999995</v>
      </c>
      <c r="G66" s="103">
        <f t="shared" ref="G66:H66" si="10">G67+G68</f>
        <v>2818.6</v>
      </c>
      <c r="H66" s="103">
        <f t="shared" si="10"/>
        <v>991.8</v>
      </c>
    </row>
    <row r="67" spans="1:12" s="127" customFormat="1" ht="93" customHeight="1">
      <c r="A67" s="106" t="s">
        <v>271</v>
      </c>
      <c r="B67" s="108" t="s">
        <v>269</v>
      </c>
      <c r="C67" s="108" t="s">
        <v>172</v>
      </c>
      <c r="D67" s="111" t="s">
        <v>272</v>
      </c>
      <c r="E67" s="108" t="s">
        <v>273</v>
      </c>
      <c r="F67" s="103">
        <v>7887.4</v>
      </c>
      <c r="G67" s="103">
        <v>2818.6</v>
      </c>
      <c r="H67" s="103">
        <v>991.8</v>
      </c>
      <c r="I67" s="126"/>
    </row>
    <row r="68" spans="1:12" s="127" customFormat="1" ht="78.75" customHeight="1">
      <c r="A68" s="109" t="s">
        <v>274</v>
      </c>
      <c r="B68" s="110" t="s">
        <v>269</v>
      </c>
      <c r="C68" s="110" t="s">
        <v>172</v>
      </c>
      <c r="D68" s="122" t="s">
        <v>275</v>
      </c>
      <c r="E68" s="110" t="s">
        <v>273</v>
      </c>
      <c r="F68" s="123">
        <f>50+10.3+0.9</f>
        <v>61.199999999999996</v>
      </c>
      <c r="G68" s="123">
        <v>0</v>
      </c>
      <c r="H68" s="123">
        <v>0</v>
      </c>
      <c r="I68" s="126"/>
    </row>
    <row r="69" spans="1:12" s="91" customFormat="1" ht="48.75" customHeight="1">
      <c r="A69" s="115" t="s">
        <v>276</v>
      </c>
      <c r="B69" s="116" t="s">
        <v>224</v>
      </c>
      <c r="C69" s="116" t="s">
        <v>173</v>
      </c>
      <c r="D69" s="96"/>
      <c r="E69" s="116"/>
      <c r="F69" s="97">
        <f t="shared" ref="F69:H70" si="11">F70</f>
        <v>500</v>
      </c>
      <c r="G69" s="97">
        <f t="shared" si="11"/>
        <v>500</v>
      </c>
      <c r="H69" s="97">
        <f t="shared" si="11"/>
        <v>500</v>
      </c>
    </row>
    <row r="70" spans="1:12" s="91" customFormat="1">
      <c r="A70" s="106" t="s">
        <v>277</v>
      </c>
      <c r="B70" s="108" t="s">
        <v>224</v>
      </c>
      <c r="C70" s="108" t="s">
        <v>172</v>
      </c>
      <c r="D70" s="111"/>
      <c r="E70" s="108"/>
      <c r="F70" s="103">
        <f t="shared" si="11"/>
        <v>500</v>
      </c>
      <c r="G70" s="103">
        <f t="shared" si="11"/>
        <v>500</v>
      </c>
      <c r="H70" s="103">
        <f t="shared" si="11"/>
        <v>500</v>
      </c>
    </row>
    <row r="71" spans="1:12" s="91" customFormat="1" ht="78.75" customHeight="1">
      <c r="A71" s="106" t="s">
        <v>278</v>
      </c>
      <c r="B71" s="108" t="s">
        <v>224</v>
      </c>
      <c r="C71" s="108" t="s">
        <v>172</v>
      </c>
      <c r="D71" s="111" t="s">
        <v>279</v>
      </c>
      <c r="E71" s="108" t="s">
        <v>280</v>
      </c>
      <c r="F71" s="103">
        <v>500</v>
      </c>
      <c r="G71" s="103">
        <v>500</v>
      </c>
      <c r="H71" s="103">
        <v>500</v>
      </c>
    </row>
    <row r="72" spans="1:12" s="91" customFormat="1">
      <c r="A72" s="115" t="s">
        <v>281</v>
      </c>
      <c r="B72" s="116" t="s">
        <v>282</v>
      </c>
      <c r="C72" s="116" t="s">
        <v>173</v>
      </c>
      <c r="D72" s="96"/>
      <c r="E72" s="116"/>
      <c r="F72" s="97">
        <f t="shared" ref="F72:H73" si="12">F73</f>
        <v>100</v>
      </c>
      <c r="G72" s="97">
        <f t="shared" si="12"/>
        <v>0</v>
      </c>
      <c r="H72" s="97">
        <f t="shared" si="12"/>
        <v>0</v>
      </c>
    </row>
    <row r="73" spans="1:12" s="91" customFormat="1">
      <c r="A73" s="106" t="s">
        <v>283</v>
      </c>
      <c r="B73" s="108" t="s">
        <v>282</v>
      </c>
      <c r="C73" s="108" t="s">
        <v>172</v>
      </c>
      <c r="D73" s="111"/>
      <c r="E73" s="108"/>
      <c r="F73" s="103">
        <f t="shared" si="12"/>
        <v>100</v>
      </c>
      <c r="G73" s="103">
        <f t="shared" si="12"/>
        <v>0</v>
      </c>
      <c r="H73" s="103">
        <f t="shared" si="12"/>
        <v>0</v>
      </c>
    </row>
    <row r="74" spans="1:12" s="91" customFormat="1" ht="102" customHeight="1">
      <c r="A74" s="106" t="s">
        <v>284</v>
      </c>
      <c r="B74" s="108" t="s">
        <v>282</v>
      </c>
      <c r="C74" s="108" t="s">
        <v>172</v>
      </c>
      <c r="D74" s="111" t="s">
        <v>285</v>
      </c>
      <c r="E74" s="108" t="s">
        <v>178</v>
      </c>
      <c r="F74" s="103">
        <f>50+25+25</f>
        <v>100</v>
      </c>
      <c r="G74" s="103">
        <v>0</v>
      </c>
      <c r="H74" s="103">
        <v>0</v>
      </c>
    </row>
    <row r="75" spans="1:12" s="91" customFormat="1" ht="39.75" customHeight="1">
      <c r="A75" s="128"/>
      <c r="F75" s="129"/>
      <c r="G75" s="130"/>
      <c r="H75" s="130"/>
      <c r="L75" s="131">
        <f>F14+F17+F19+F26+F27+F31+F33+F40+F41+F44+F45+F46+F48+F52+F54+F55+F57+F58+F59+F62+F64+F74</f>
        <v>48561.599999999999</v>
      </c>
    </row>
    <row r="76" spans="1:12" s="91" customFormat="1" ht="15.75">
      <c r="A76" s="132" t="s">
        <v>137</v>
      </c>
      <c r="B76" s="133"/>
      <c r="C76" s="134"/>
      <c r="D76" s="134"/>
      <c r="E76" s="134"/>
      <c r="F76" s="134"/>
      <c r="G76" s="135" t="s">
        <v>138</v>
      </c>
      <c r="H76" s="135"/>
    </row>
    <row r="77" spans="1:12" s="91" customFormat="1" ht="76.5" customHeight="1">
      <c r="A77" s="136"/>
      <c r="B77" s="137"/>
      <c r="C77" s="80"/>
      <c r="D77" s="80"/>
      <c r="E77" s="80"/>
      <c r="F77" s="80"/>
      <c r="G77" s="80"/>
      <c r="H77" s="80"/>
      <c r="I77" s="80"/>
    </row>
    <row r="78" spans="1:12" s="91" customFormat="1">
      <c r="A78" s="136"/>
      <c r="B78" s="137"/>
      <c r="C78" s="80"/>
      <c r="D78" s="80"/>
      <c r="E78" s="80"/>
      <c r="F78" s="80"/>
      <c r="G78" s="80"/>
      <c r="H78" s="80"/>
      <c r="I78" s="80"/>
    </row>
    <row r="79" spans="1:12" s="91" customFormat="1" ht="15.75" customHeight="1">
      <c r="A79" s="128"/>
      <c r="F79" s="129"/>
      <c r="G79" s="130"/>
      <c r="H79" s="130"/>
    </row>
    <row r="80" spans="1:12" s="91" customFormat="1">
      <c r="A80" s="128"/>
      <c r="F80" s="129"/>
      <c r="G80" s="130"/>
      <c r="H80" s="130"/>
    </row>
    <row r="81" spans="1:8" s="91" customFormat="1">
      <c r="A81" s="128"/>
      <c r="F81" s="129"/>
      <c r="G81" s="130"/>
      <c r="H81" s="130"/>
    </row>
    <row r="82" spans="1:8" s="91" customFormat="1">
      <c r="A82" s="128"/>
      <c r="F82" s="129"/>
      <c r="G82" s="130"/>
      <c r="H82" s="130"/>
    </row>
    <row r="83" spans="1:8" s="91" customFormat="1">
      <c r="A83" s="128"/>
      <c r="F83" s="129"/>
      <c r="G83" s="130"/>
      <c r="H83" s="130"/>
    </row>
    <row r="84" spans="1:8" s="91" customFormat="1">
      <c r="A84" s="128"/>
      <c r="F84" s="129"/>
      <c r="G84" s="130"/>
      <c r="H84" s="130"/>
    </row>
    <row r="85" spans="1:8" s="91" customFormat="1">
      <c r="A85" s="128"/>
      <c r="F85" s="129"/>
      <c r="G85" s="130"/>
      <c r="H85" s="130"/>
    </row>
    <row r="86" spans="1:8" s="91" customFormat="1">
      <c r="A86" s="128"/>
      <c r="F86" s="129"/>
      <c r="G86" s="130"/>
      <c r="H86" s="130"/>
    </row>
    <row r="87" spans="1:8" s="91" customFormat="1">
      <c r="A87" s="128"/>
      <c r="F87" s="129"/>
      <c r="G87" s="130"/>
      <c r="H87" s="130"/>
    </row>
    <row r="88" spans="1:8" s="91" customFormat="1">
      <c r="A88" s="128"/>
      <c r="F88" s="129"/>
      <c r="G88" s="130"/>
      <c r="H88" s="130"/>
    </row>
  </sheetData>
  <mergeCells count="4">
    <mergeCell ref="D2:H5"/>
    <mergeCell ref="A6:F6"/>
    <mergeCell ref="A7:H7"/>
    <mergeCell ref="G76:H7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workbookViewId="0">
      <selection activeCell="A4" sqref="A4:I6"/>
    </sheetView>
  </sheetViews>
  <sheetFormatPr defaultRowHeight="15"/>
  <cols>
    <col min="1" max="1" width="72" style="139" customWidth="1"/>
    <col min="2" max="2" width="8.42578125" style="140" customWidth="1"/>
    <col min="3" max="3" width="6.7109375" style="142" customWidth="1"/>
    <col min="4" max="4" width="5.7109375" style="142" customWidth="1"/>
    <col min="5" max="5" width="12.140625" style="142" customWidth="1"/>
    <col min="6" max="6" width="4" style="142" customWidth="1"/>
    <col min="7" max="7" width="14.28515625" style="142" customWidth="1"/>
    <col min="8" max="8" width="12.85546875" style="142" customWidth="1"/>
    <col min="9" max="9" width="13.85546875" style="142" customWidth="1"/>
    <col min="10" max="10" width="9.140625" style="142" bestFit="1" customWidth="1"/>
    <col min="11" max="11" width="12.140625" style="142" hidden="1" customWidth="1"/>
    <col min="12" max="12" width="13.85546875" style="142" hidden="1" customWidth="1"/>
    <col min="13" max="13" width="10.140625" style="142" hidden="1" customWidth="1"/>
    <col min="14" max="14" width="9.140625" style="142" bestFit="1" customWidth="1"/>
    <col min="15" max="17" width="11.5703125" style="142" bestFit="1" customWidth="1"/>
    <col min="18" max="256" width="9.140625" style="142"/>
    <col min="257" max="257" width="72" style="142" customWidth="1"/>
    <col min="258" max="258" width="8.42578125" style="142" customWidth="1"/>
    <col min="259" max="259" width="6.7109375" style="142" customWidth="1"/>
    <col min="260" max="260" width="5.7109375" style="142" customWidth="1"/>
    <col min="261" max="261" width="12.140625" style="142" customWidth="1"/>
    <col min="262" max="262" width="4" style="142" customWidth="1"/>
    <col min="263" max="263" width="14.28515625" style="142" customWidth="1"/>
    <col min="264" max="264" width="12.85546875" style="142" customWidth="1"/>
    <col min="265" max="265" width="13.85546875" style="142" customWidth="1"/>
    <col min="266" max="266" width="9.140625" style="142" bestFit="1" customWidth="1"/>
    <col min="267" max="269" width="0" style="142" hidden="1" customWidth="1"/>
    <col min="270" max="270" width="9.140625" style="142" bestFit="1" customWidth="1"/>
    <col min="271" max="273" width="11.5703125" style="142" bestFit="1" customWidth="1"/>
    <col min="274" max="512" width="9.140625" style="142"/>
    <col min="513" max="513" width="72" style="142" customWidth="1"/>
    <col min="514" max="514" width="8.42578125" style="142" customWidth="1"/>
    <col min="515" max="515" width="6.7109375" style="142" customWidth="1"/>
    <col min="516" max="516" width="5.7109375" style="142" customWidth="1"/>
    <col min="517" max="517" width="12.140625" style="142" customWidth="1"/>
    <col min="518" max="518" width="4" style="142" customWidth="1"/>
    <col min="519" max="519" width="14.28515625" style="142" customWidth="1"/>
    <col min="520" max="520" width="12.85546875" style="142" customWidth="1"/>
    <col min="521" max="521" width="13.85546875" style="142" customWidth="1"/>
    <col min="522" max="522" width="9.140625" style="142" bestFit="1" customWidth="1"/>
    <col min="523" max="525" width="0" style="142" hidden="1" customWidth="1"/>
    <col min="526" max="526" width="9.140625" style="142" bestFit="1" customWidth="1"/>
    <col min="527" max="529" width="11.5703125" style="142" bestFit="1" customWidth="1"/>
    <col min="530" max="768" width="9.140625" style="142"/>
    <col min="769" max="769" width="72" style="142" customWidth="1"/>
    <col min="770" max="770" width="8.42578125" style="142" customWidth="1"/>
    <col min="771" max="771" width="6.7109375" style="142" customWidth="1"/>
    <col min="772" max="772" width="5.7109375" style="142" customWidth="1"/>
    <col min="773" max="773" width="12.140625" style="142" customWidth="1"/>
    <col min="774" max="774" width="4" style="142" customWidth="1"/>
    <col min="775" max="775" width="14.28515625" style="142" customWidth="1"/>
    <col min="776" max="776" width="12.85546875" style="142" customWidth="1"/>
    <col min="777" max="777" width="13.85546875" style="142" customWidth="1"/>
    <col min="778" max="778" width="9.140625" style="142" bestFit="1" customWidth="1"/>
    <col min="779" max="781" width="0" style="142" hidden="1" customWidth="1"/>
    <col min="782" max="782" width="9.140625" style="142" bestFit="1" customWidth="1"/>
    <col min="783" max="785" width="11.5703125" style="142" bestFit="1" customWidth="1"/>
    <col min="786" max="1024" width="9.140625" style="142"/>
    <col min="1025" max="1025" width="72" style="142" customWidth="1"/>
    <col min="1026" max="1026" width="8.42578125" style="142" customWidth="1"/>
    <col min="1027" max="1027" width="6.7109375" style="142" customWidth="1"/>
    <col min="1028" max="1028" width="5.7109375" style="142" customWidth="1"/>
    <col min="1029" max="1029" width="12.140625" style="142" customWidth="1"/>
    <col min="1030" max="1030" width="4" style="142" customWidth="1"/>
    <col min="1031" max="1031" width="14.28515625" style="142" customWidth="1"/>
    <col min="1032" max="1032" width="12.85546875" style="142" customWidth="1"/>
    <col min="1033" max="1033" width="13.85546875" style="142" customWidth="1"/>
    <col min="1034" max="1034" width="9.140625" style="142" bestFit="1" customWidth="1"/>
    <col min="1035" max="1037" width="0" style="142" hidden="1" customWidth="1"/>
    <col min="1038" max="1038" width="9.140625" style="142" bestFit="1" customWidth="1"/>
    <col min="1039" max="1041" width="11.5703125" style="142" bestFit="1" customWidth="1"/>
    <col min="1042" max="1280" width="9.140625" style="142"/>
    <col min="1281" max="1281" width="72" style="142" customWidth="1"/>
    <col min="1282" max="1282" width="8.42578125" style="142" customWidth="1"/>
    <col min="1283" max="1283" width="6.7109375" style="142" customWidth="1"/>
    <col min="1284" max="1284" width="5.7109375" style="142" customWidth="1"/>
    <col min="1285" max="1285" width="12.140625" style="142" customWidth="1"/>
    <col min="1286" max="1286" width="4" style="142" customWidth="1"/>
    <col min="1287" max="1287" width="14.28515625" style="142" customWidth="1"/>
    <col min="1288" max="1288" width="12.85546875" style="142" customWidth="1"/>
    <col min="1289" max="1289" width="13.85546875" style="142" customWidth="1"/>
    <col min="1290" max="1290" width="9.140625" style="142" bestFit="1" customWidth="1"/>
    <col min="1291" max="1293" width="0" style="142" hidden="1" customWidth="1"/>
    <col min="1294" max="1294" width="9.140625" style="142" bestFit="1" customWidth="1"/>
    <col min="1295" max="1297" width="11.5703125" style="142" bestFit="1" customWidth="1"/>
    <col min="1298" max="1536" width="9.140625" style="142"/>
    <col min="1537" max="1537" width="72" style="142" customWidth="1"/>
    <col min="1538" max="1538" width="8.42578125" style="142" customWidth="1"/>
    <col min="1539" max="1539" width="6.7109375" style="142" customWidth="1"/>
    <col min="1540" max="1540" width="5.7109375" style="142" customWidth="1"/>
    <col min="1541" max="1541" width="12.140625" style="142" customWidth="1"/>
    <col min="1542" max="1542" width="4" style="142" customWidth="1"/>
    <col min="1543" max="1543" width="14.28515625" style="142" customWidth="1"/>
    <col min="1544" max="1544" width="12.85546875" style="142" customWidth="1"/>
    <col min="1545" max="1545" width="13.85546875" style="142" customWidth="1"/>
    <col min="1546" max="1546" width="9.140625" style="142" bestFit="1" customWidth="1"/>
    <col min="1547" max="1549" width="0" style="142" hidden="1" customWidth="1"/>
    <col min="1550" max="1550" width="9.140625" style="142" bestFit="1" customWidth="1"/>
    <col min="1551" max="1553" width="11.5703125" style="142" bestFit="1" customWidth="1"/>
    <col min="1554" max="1792" width="9.140625" style="142"/>
    <col min="1793" max="1793" width="72" style="142" customWidth="1"/>
    <col min="1794" max="1794" width="8.42578125" style="142" customWidth="1"/>
    <col min="1795" max="1795" width="6.7109375" style="142" customWidth="1"/>
    <col min="1796" max="1796" width="5.7109375" style="142" customWidth="1"/>
    <col min="1797" max="1797" width="12.140625" style="142" customWidth="1"/>
    <col min="1798" max="1798" width="4" style="142" customWidth="1"/>
    <col min="1799" max="1799" width="14.28515625" style="142" customWidth="1"/>
    <col min="1800" max="1800" width="12.85546875" style="142" customWidth="1"/>
    <col min="1801" max="1801" width="13.85546875" style="142" customWidth="1"/>
    <col min="1802" max="1802" width="9.140625" style="142" bestFit="1" customWidth="1"/>
    <col min="1803" max="1805" width="0" style="142" hidden="1" customWidth="1"/>
    <col min="1806" max="1806" width="9.140625" style="142" bestFit="1" customWidth="1"/>
    <col min="1807" max="1809" width="11.5703125" style="142" bestFit="1" customWidth="1"/>
    <col min="1810" max="2048" width="9.140625" style="142"/>
    <col min="2049" max="2049" width="72" style="142" customWidth="1"/>
    <col min="2050" max="2050" width="8.42578125" style="142" customWidth="1"/>
    <col min="2051" max="2051" width="6.7109375" style="142" customWidth="1"/>
    <col min="2052" max="2052" width="5.7109375" style="142" customWidth="1"/>
    <col min="2053" max="2053" width="12.140625" style="142" customWidth="1"/>
    <col min="2054" max="2054" width="4" style="142" customWidth="1"/>
    <col min="2055" max="2055" width="14.28515625" style="142" customWidth="1"/>
    <col min="2056" max="2056" width="12.85546875" style="142" customWidth="1"/>
    <col min="2057" max="2057" width="13.85546875" style="142" customWidth="1"/>
    <col min="2058" max="2058" width="9.140625" style="142" bestFit="1" customWidth="1"/>
    <col min="2059" max="2061" width="0" style="142" hidden="1" customWidth="1"/>
    <col min="2062" max="2062" width="9.140625" style="142" bestFit="1" customWidth="1"/>
    <col min="2063" max="2065" width="11.5703125" style="142" bestFit="1" customWidth="1"/>
    <col min="2066" max="2304" width="9.140625" style="142"/>
    <col min="2305" max="2305" width="72" style="142" customWidth="1"/>
    <col min="2306" max="2306" width="8.42578125" style="142" customWidth="1"/>
    <col min="2307" max="2307" width="6.7109375" style="142" customWidth="1"/>
    <col min="2308" max="2308" width="5.7109375" style="142" customWidth="1"/>
    <col min="2309" max="2309" width="12.140625" style="142" customWidth="1"/>
    <col min="2310" max="2310" width="4" style="142" customWidth="1"/>
    <col min="2311" max="2311" width="14.28515625" style="142" customWidth="1"/>
    <col min="2312" max="2312" width="12.85546875" style="142" customWidth="1"/>
    <col min="2313" max="2313" width="13.85546875" style="142" customWidth="1"/>
    <col min="2314" max="2314" width="9.140625" style="142" bestFit="1" customWidth="1"/>
    <col min="2315" max="2317" width="0" style="142" hidden="1" customWidth="1"/>
    <col min="2318" max="2318" width="9.140625" style="142" bestFit="1" customWidth="1"/>
    <col min="2319" max="2321" width="11.5703125" style="142" bestFit="1" customWidth="1"/>
    <col min="2322" max="2560" width="9.140625" style="142"/>
    <col min="2561" max="2561" width="72" style="142" customWidth="1"/>
    <col min="2562" max="2562" width="8.42578125" style="142" customWidth="1"/>
    <col min="2563" max="2563" width="6.7109375" style="142" customWidth="1"/>
    <col min="2564" max="2564" width="5.7109375" style="142" customWidth="1"/>
    <col min="2565" max="2565" width="12.140625" style="142" customWidth="1"/>
    <col min="2566" max="2566" width="4" style="142" customWidth="1"/>
    <col min="2567" max="2567" width="14.28515625" style="142" customWidth="1"/>
    <col min="2568" max="2568" width="12.85546875" style="142" customWidth="1"/>
    <col min="2569" max="2569" width="13.85546875" style="142" customWidth="1"/>
    <col min="2570" max="2570" width="9.140625" style="142" bestFit="1" customWidth="1"/>
    <col min="2571" max="2573" width="0" style="142" hidden="1" customWidth="1"/>
    <col min="2574" max="2574" width="9.140625" style="142" bestFit="1" customWidth="1"/>
    <col min="2575" max="2577" width="11.5703125" style="142" bestFit="1" customWidth="1"/>
    <col min="2578" max="2816" width="9.140625" style="142"/>
    <col min="2817" max="2817" width="72" style="142" customWidth="1"/>
    <col min="2818" max="2818" width="8.42578125" style="142" customWidth="1"/>
    <col min="2819" max="2819" width="6.7109375" style="142" customWidth="1"/>
    <col min="2820" max="2820" width="5.7109375" style="142" customWidth="1"/>
    <col min="2821" max="2821" width="12.140625" style="142" customWidth="1"/>
    <col min="2822" max="2822" width="4" style="142" customWidth="1"/>
    <col min="2823" max="2823" width="14.28515625" style="142" customWidth="1"/>
    <col min="2824" max="2824" width="12.85546875" style="142" customWidth="1"/>
    <col min="2825" max="2825" width="13.85546875" style="142" customWidth="1"/>
    <col min="2826" max="2826" width="9.140625" style="142" bestFit="1" customWidth="1"/>
    <col min="2827" max="2829" width="0" style="142" hidden="1" customWidth="1"/>
    <col min="2830" max="2830" width="9.140625" style="142" bestFit="1" customWidth="1"/>
    <col min="2831" max="2833" width="11.5703125" style="142" bestFit="1" customWidth="1"/>
    <col min="2834" max="3072" width="9.140625" style="142"/>
    <col min="3073" max="3073" width="72" style="142" customWidth="1"/>
    <col min="3074" max="3074" width="8.42578125" style="142" customWidth="1"/>
    <col min="3075" max="3075" width="6.7109375" style="142" customWidth="1"/>
    <col min="3076" max="3076" width="5.7109375" style="142" customWidth="1"/>
    <col min="3077" max="3077" width="12.140625" style="142" customWidth="1"/>
    <col min="3078" max="3078" width="4" style="142" customWidth="1"/>
    <col min="3079" max="3079" width="14.28515625" style="142" customWidth="1"/>
    <col min="3080" max="3080" width="12.85546875" style="142" customWidth="1"/>
    <col min="3081" max="3081" width="13.85546875" style="142" customWidth="1"/>
    <col min="3082" max="3082" width="9.140625" style="142" bestFit="1" customWidth="1"/>
    <col min="3083" max="3085" width="0" style="142" hidden="1" customWidth="1"/>
    <col min="3086" max="3086" width="9.140625" style="142" bestFit="1" customWidth="1"/>
    <col min="3087" max="3089" width="11.5703125" style="142" bestFit="1" customWidth="1"/>
    <col min="3090" max="3328" width="9.140625" style="142"/>
    <col min="3329" max="3329" width="72" style="142" customWidth="1"/>
    <col min="3330" max="3330" width="8.42578125" style="142" customWidth="1"/>
    <col min="3331" max="3331" width="6.7109375" style="142" customWidth="1"/>
    <col min="3332" max="3332" width="5.7109375" style="142" customWidth="1"/>
    <col min="3333" max="3333" width="12.140625" style="142" customWidth="1"/>
    <col min="3334" max="3334" width="4" style="142" customWidth="1"/>
    <col min="3335" max="3335" width="14.28515625" style="142" customWidth="1"/>
    <col min="3336" max="3336" width="12.85546875" style="142" customWidth="1"/>
    <col min="3337" max="3337" width="13.85546875" style="142" customWidth="1"/>
    <col min="3338" max="3338" width="9.140625" style="142" bestFit="1" customWidth="1"/>
    <col min="3339" max="3341" width="0" style="142" hidden="1" customWidth="1"/>
    <col min="3342" max="3342" width="9.140625" style="142" bestFit="1" customWidth="1"/>
    <col min="3343" max="3345" width="11.5703125" style="142" bestFit="1" customWidth="1"/>
    <col min="3346" max="3584" width="9.140625" style="142"/>
    <col min="3585" max="3585" width="72" style="142" customWidth="1"/>
    <col min="3586" max="3586" width="8.42578125" style="142" customWidth="1"/>
    <col min="3587" max="3587" width="6.7109375" style="142" customWidth="1"/>
    <col min="3588" max="3588" width="5.7109375" style="142" customWidth="1"/>
    <col min="3589" max="3589" width="12.140625" style="142" customWidth="1"/>
    <col min="3590" max="3590" width="4" style="142" customWidth="1"/>
    <col min="3591" max="3591" width="14.28515625" style="142" customWidth="1"/>
    <col min="3592" max="3592" width="12.85546875" style="142" customWidth="1"/>
    <col min="3593" max="3593" width="13.85546875" style="142" customWidth="1"/>
    <col min="3594" max="3594" width="9.140625" style="142" bestFit="1" customWidth="1"/>
    <col min="3595" max="3597" width="0" style="142" hidden="1" customWidth="1"/>
    <col min="3598" max="3598" width="9.140625" style="142" bestFit="1" customWidth="1"/>
    <col min="3599" max="3601" width="11.5703125" style="142" bestFit="1" customWidth="1"/>
    <col min="3602" max="3840" width="9.140625" style="142"/>
    <col min="3841" max="3841" width="72" style="142" customWidth="1"/>
    <col min="3842" max="3842" width="8.42578125" style="142" customWidth="1"/>
    <col min="3843" max="3843" width="6.7109375" style="142" customWidth="1"/>
    <col min="3844" max="3844" width="5.7109375" style="142" customWidth="1"/>
    <col min="3845" max="3845" width="12.140625" style="142" customWidth="1"/>
    <col min="3846" max="3846" width="4" style="142" customWidth="1"/>
    <col min="3847" max="3847" width="14.28515625" style="142" customWidth="1"/>
    <col min="3848" max="3848" width="12.85546875" style="142" customWidth="1"/>
    <col min="3849" max="3849" width="13.85546875" style="142" customWidth="1"/>
    <col min="3850" max="3850" width="9.140625" style="142" bestFit="1" customWidth="1"/>
    <col min="3851" max="3853" width="0" style="142" hidden="1" customWidth="1"/>
    <col min="3854" max="3854" width="9.140625" style="142" bestFit="1" customWidth="1"/>
    <col min="3855" max="3857" width="11.5703125" style="142" bestFit="1" customWidth="1"/>
    <col min="3858" max="4096" width="9.140625" style="142"/>
    <col min="4097" max="4097" width="72" style="142" customWidth="1"/>
    <col min="4098" max="4098" width="8.42578125" style="142" customWidth="1"/>
    <col min="4099" max="4099" width="6.7109375" style="142" customWidth="1"/>
    <col min="4100" max="4100" width="5.7109375" style="142" customWidth="1"/>
    <col min="4101" max="4101" width="12.140625" style="142" customWidth="1"/>
    <col min="4102" max="4102" width="4" style="142" customWidth="1"/>
    <col min="4103" max="4103" width="14.28515625" style="142" customWidth="1"/>
    <col min="4104" max="4104" width="12.85546875" style="142" customWidth="1"/>
    <col min="4105" max="4105" width="13.85546875" style="142" customWidth="1"/>
    <col min="4106" max="4106" width="9.140625" style="142" bestFit="1" customWidth="1"/>
    <col min="4107" max="4109" width="0" style="142" hidden="1" customWidth="1"/>
    <col min="4110" max="4110" width="9.140625" style="142" bestFit="1" customWidth="1"/>
    <col min="4111" max="4113" width="11.5703125" style="142" bestFit="1" customWidth="1"/>
    <col min="4114" max="4352" width="9.140625" style="142"/>
    <col min="4353" max="4353" width="72" style="142" customWidth="1"/>
    <col min="4354" max="4354" width="8.42578125" style="142" customWidth="1"/>
    <col min="4355" max="4355" width="6.7109375" style="142" customWidth="1"/>
    <col min="4356" max="4356" width="5.7109375" style="142" customWidth="1"/>
    <col min="4357" max="4357" width="12.140625" style="142" customWidth="1"/>
    <col min="4358" max="4358" width="4" style="142" customWidth="1"/>
    <col min="4359" max="4359" width="14.28515625" style="142" customWidth="1"/>
    <col min="4360" max="4360" width="12.85546875" style="142" customWidth="1"/>
    <col min="4361" max="4361" width="13.85546875" style="142" customWidth="1"/>
    <col min="4362" max="4362" width="9.140625" style="142" bestFit="1" customWidth="1"/>
    <col min="4363" max="4365" width="0" style="142" hidden="1" customWidth="1"/>
    <col min="4366" max="4366" width="9.140625" style="142" bestFit="1" customWidth="1"/>
    <col min="4367" max="4369" width="11.5703125" style="142" bestFit="1" customWidth="1"/>
    <col min="4370" max="4608" width="9.140625" style="142"/>
    <col min="4609" max="4609" width="72" style="142" customWidth="1"/>
    <col min="4610" max="4610" width="8.42578125" style="142" customWidth="1"/>
    <col min="4611" max="4611" width="6.7109375" style="142" customWidth="1"/>
    <col min="4612" max="4612" width="5.7109375" style="142" customWidth="1"/>
    <col min="4613" max="4613" width="12.140625" style="142" customWidth="1"/>
    <col min="4614" max="4614" width="4" style="142" customWidth="1"/>
    <col min="4615" max="4615" width="14.28515625" style="142" customWidth="1"/>
    <col min="4616" max="4616" width="12.85546875" style="142" customWidth="1"/>
    <col min="4617" max="4617" width="13.85546875" style="142" customWidth="1"/>
    <col min="4618" max="4618" width="9.140625" style="142" bestFit="1" customWidth="1"/>
    <col min="4619" max="4621" width="0" style="142" hidden="1" customWidth="1"/>
    <col min="4622" max="4622" width="9.140625" style="142" bestFit="1" customWidth="1"/>
    <col min="4623" max="4625" width="11.5703125" style="142" bestFit="1" customWidth="1"/>
    <col min="4626" max="4864" width="9.140625" style="142"/>
    <col min="4865" max="4865" width="72" style="142" customWidth="1"/>
    <col min="4866" max="4866" width="8.42578125" style="142" customWidth="1"/>
    <col min="4867" max="4867" width="6.7109375" style="142" customWidth="1"/>
    <col min="4868" max="4868" width="5.7109375" style="142" customWidth="1"/>
    <col min="4869" max="4869" width="12.140625" style="142" customWidth="1"/>
    <col min="4870" max="4870" width="4" style="142" customWidth="1"/>
    <col min="4871" max="4871" width="14.28515625" style="142" customWidth="1"/>
    <col min="4872" max="4872" width="12.85546875" style="142" customWidth="1"/>
    <col min="4873" max="4873" width="13.85546875" style="142" customWidth="1"/>
    <col min="4874" max="4874" width="9.140625" style="142" bestFit="1" customWidth="1"/>
    <col min="4875" max="4877" width="0" style="142" hidden="1" customWidth="1"/>
    <col min="4878" max="4878" width="9.140625" style="142" bestFit="1" customWidth="1"/>
    <col min="4879" max="4881" width="11.5703125" style="142" bestFit="1" customWidth="1"/>
    <col min="4882" max="5120" width="9.140625" style="142"/>
    <col min="5121" max="5121" width="72" style="142" customWidth="1"/>
    <col min="5122" max="5122" width="8.42578125" style="142" customWidth="1"/>
    <col min="5123" max="5123" width="6.7109375" style="142" customWidth="1"/>
    <col min="5124" max="5124" width="5.7109375" style="142" customWidth="1"/>
    <col min="5125" max="5125" width="12.140625" style="142" customWidth="1"/>
    <col min="5126" max="5126" width="4" style="142" customWidth="1"/>
    <col min="5127" max="5127" width="14.28515625" style="142" customWidth="1"/>
    <col min="5128" max="5128" width="12.85546875" style="142" customWidth="1"/>
    <col min="5129" max="5129" width="13.85546875" style="142" customWidth="1"/>
    <col min="5130" max="5130" width="9.140625" style="142" bestFit="1" customWidth="1"/>
    <col min="5131" max="5133" width="0" style="142" hidden="1" customWidth="1"/>
    <col min="5134" max="5134" width="9.140625" style="142" bestFit="1" customWidth="1"/>
    <col min="5135" max="5137" width="11.5703125" style="142" bestFit="1" customWidth="1"/>
    <col min="5138" max="5376" width="9.140625" style="142"/>
    <col min="5377" max="5377" width="72" style="142" customWidth="1"/>
    <col min="5378" max="5378" width="8.42578125" style="142" customWidth="1"/>
    <col min="5379" max="5379" width="6.7109375" style="142" customWidth="1"/>
    <col min="5380" max="5380" width="5.7109375" style="142" customWidth="1"/>
    <col min="5381" max="5381" width="12.140625" style="142" customWidth="1"/>
    <col min="5382" max="5382" width="4" style="142" customWidth="1"/>
    <col min="5383" max="5383" width="14.28515625" style="142" customWidth="1"/>
    <col min="5384" max="5384" width="12.85546875" style="142" customWidth="1"/>
    <col min="5385" max="5385" width="13.85546875" style="142" customWidth="1"/>
    <col min="5386" max="5386" width="9.140625" style="142" bestFit="1" customWidth="1"/>
    <col min="5387" max="5389" width="0" style="142" hidden="1" customWidth="1"/>
    <col min="5390" max="5390" width="9.140625" style="142" bestFit="1" customWidth="1"/>
    <col min="5391" max="5393" width="11.5703125" style="142" bestFit="1" customWidth="1"/>
    <col min="5394" max="5632" width="9.140625" style="142"/>
    <col min="5633" max="5633" width="72" style="142" customWidth="1"/>
    <col min="5634" max="5634" width="8.42578125" style="142" customWidth="1"/>
    <col min="5635" max="5635" width="6.7109375" style="142" customWidth="1"/>
    <col min="5636" max="5636" width="5.7109375" style="142" customWidth="1"/>
    <col min="5637" max="5637" width="12.140625" style="142" customWidth="1"/>
    <col min="5638" max="5638" width="4" style="142" customWidth="1"/>
    <col min="5639" max="5639" width="14.28515625" style="142" customWidth="1"/>
    <col min="5640" max="5640" width="12.85546875" style="142" customWidth="1"/>
    <col min="5641" max="5641" width="13.85546875" style="142" customWidth="1"/>
    <col min="5642" max="5642" width="9.140625" style="142" bestFit="1" customWidth="1"/>
    <col min="5643" max="5645" width="0" style="142" hidden="1" customWidth="1"/>
    <col min="5646" max="5646" width="9.140625" style="142" bestFit="1" customWidth="1"/>
    <col min="5647" max="5649" width="11.5703125" style="142" bestFit="1" customWidth="1"/>
    <col min="5650" max="5888" width="9.140625" style="142"/>
    <col min="5889" max="5889" width="72" style="142" customWidth="1"/>
    <col min="5890" max="5890" width="8.42578125" style="142" customWidth="1"/>
    <col min="5891" max="5891" width="6.7109375" style="142" customWidth="1"/>
    <col min="5892" max="5892" width="5.7109375" style="142" customWidth="1"/>
    <col min="5893" max="5893" width="12.140625" style="142" customWidth="1"/>
    <col min="5894" max="5894" width="4" style="142" customWidth="1"/>
    <col min="5895" max="5895" width="14.28515625" style="142" customWidth="1"/>
    <col min="5896" max="5896" width="12.85546875" style="142" customWidth="1"/>
    <col min="5897" max="5897" width="13.85546875" style="142" customWidth="1"/>
    <col min="5898" max="5898" width="9.140625" style="142" bestFit="1" customWidth="1"/>
    <col min="5899" max="5901" width="0" style="142" hidden="1" customWidth="1"/>
    <col min="5902" max="5902" width="9.140625" style="142" bestFit="1" customWidth="1"/>
    <col min="5903" max="5905" width="11.5703125" style="142" bestFit="1" customWidth="1"/>
    <col min="5906" max="6144" width="9.140625" style="142"/>
    <col min="6145" max="6145" width="72" style="142" customWidth="1"/>
    <col min="6146" max="6146" width="8.42578125" style="142" customWidth="1"/>
    <col min="6147" max="6147" width="6.7109375" style="142" customWidth="1"/>
    <col min="6148" max="6148" width="5.7109375" style="142" customWidth="1"/>
    <col min="6149" max="6149" width="12.140625" style="142" customWidth="1"/>
    <col min="6150" max="6150" width="4" style="142" customWidth="1"/>
    <col min="6151" max="6151" width="14.28515625" style="142" customWidth="1"/>
    <col min="6152" max="6152" width="12.85546875" style="142" customWidth="1"/>
    <col min="6153" max="6153" width="13.85546875" style="142" customWidth="1"/>
    <col min="6154" max="6154" width="9.140625" style="142" bestFit="1" customWidth="1"/>
    <col min="6155" max="6157" width="0" style="142" hidden="1" customWidth="1"/>
    <col min="6158" max="6158" width="9.140625" style="142" bestFit="1" customWidth="1"/>
    <col min="6159" max="6161" width="11.5703125" style="142" bestFit="1" customWidth="1"/>
    <col min="6162" max="6400" width="9.140625" style="142"/>
    <col min="6401" max="6401" width="72" style="142" customWidth="1"/>
    <col min="6402" max="6402" width="8.42578125" style="142" customWidth="1"/>
    <col min="6403" max="6403" width="6.7109375" style="142" customWidth="1"/>
    <col min="6404" max="6404" width="5.7109375" style="142" customWidth="1"/>
    <col min="6405" max="6405" width="12.140625" style="142" customWidth="1"/>
    <col min="6406" max="6406" width="4" style="142" customWidth="1"/>
    <col min="6407" max="6407" width="14.28515625" style="142" customWidth="1"/>
    <col min="6408" max="6408" width="12.85546875" style="142" customWidth="1"/>
    <col min="6409" max="6409" width="13.85546875" style="142" customWidth="1"/>
    <col min="6410" max="6410" width="9.140625" style="142" bestFit="1" customWidth="1"/>
    <col min="6411" max="6413" width="0" style="142" hidden="1" customWidth="1"/>
    <col min="6414" max="6414" width="9.140625" style="142" bestFit="1" customWidth="1"/>
    <col min="6415" max="6417" width="11.5703125" style="142" bestFit="1" customWidth="1"/>
    <col min="6418" max="6656" width="9.140625" style="142"/>
    <col min="6657" max="6657" width="72" style="142" customWidth="1"/>
    <col min="6658" max="6658" width="8.42578125" style="142" customWidth="1"/>
    <col min="6659" max="6659" width="6.7109375" style="142" customWidth="1"/>
    <col min="6660" max="6660" width="5.7109375" style="142" customWidth="1"/>
    <col min="6661" max="6661" width="12.140625" style="142" customWidth="1"/>
    <col min="6662" max="6662" width="4" style="142" customWidth="1"/>
    <col min="6663" max="6663" width="14.28515625" style="142" customWidth="1"/>
    <col min="6664" max="6664" width="12.85546875" style="142" customWidth="1"/>
    <col min="6665" max="6665" width="13.85546875" style="142" customWidth="1"/>
    <col min="6666" max="6666" width="9.140625" style="142" bestFit="1" customWidth="1"/>
    <col min="6667" max="6669" width="0" style="142" hidden="1" customWidth="1"/>
    <col min="6670" max="6670" width="9.140625" style="142" bestFit="1" customWidth="1"/>
    <col min="6671" max="6673" width="11.5703125" style="142" bestFit="1" customWidth="1"/>
    <col min="6674" max="6912" width="9.140625" style="142"/>
    <col min="6913" max="6913" width="72" style="142" customWidth="1"/>
    <col min="6914" max="6914" width="8.42578125" style="142" customWidth="1"/>
    <col min="6915" max="6915" width="6.7109375" style="142" customWidth="1"/>
    <col min="6916" max="6916" width="5.7109375" style="142" customWidth="1"/>
    <col min="6917" max="6917" width="12.140625" style="142" customWidth="1"/>
    <col min="6918" max="6918" width="4" style="142" customWidth="1"/>
    <col min="6919" max="6919" width="14.28515625" style="142" customWidth="1"/>
    <col min="6920" max="6920" width="12.85546875" style="142" customWidth="1"/>
    <col min="6921" max="6921" width="13.85546875" style="142" customWidth="1"/>
    <col min="6922" max="6922" width="9.140625" style="142" bestFit="1" customWidth="1"/>
    <col min="6923" max="6925" width="0" style="142" hidden="1" customWidth="1"/>
    <col min="6926" max="6926" width="9.140625" style="142" bestFit="1" customWidth="1"/>
    <col min="6927" max="6929" width="11.5703125" style="142" bestFit="1" customWidth="1"/>
    <col min="6930" max="7168" width="9.140625" style="142"/>
    <col min="7169" max="7169" width="72" style="142" customWidth="1"/>
    <col min="7170" max="7170" width="8.42578125" style="142" customWidth="1"/>
    <col min="7171" max="7171" width="6.7109375" style="142" customWidth="1"/>
    <col min="7172" max="7172" width="5.7109375" style="142" customWidth="1"/>
    <col min="7173" max="7173" width="12.140625" style="142" customWidth="1"/>
    <col min="7174" max="7174" width="4" style="142" customWidth="1"/>
    <col min="7175" max="7175" width="14.28515625" style="142" customWidth="1"/>
    <col min="7176" max="7176" width="12.85546875" style="142" customWidth="1"/>
    <col min="7177" max="7177" width="13.85546875" style="142" customWidth="1"/>
    <col min="7178" max="7178" width="9.140625" style="142" bestFit="1" customWidth="1"/>
    <col min="7179" max="7181" width="0" style="142" hidden="1" customWidth="1"/>
    <col min="7182" max="7182" width="9.140625" style="142" bestFit="1" customWidth="1"/>
    <col min="7183" max="7185" width="11.5703125" style="142" bestFit="1" customWidth="1"/>
    <col min="7186" max="7424" width="9.140625" style="142"/>
    <col min="7425" max="7425" width="72" style="142" customWidth="1"/>
    <col min="7426" max="7426" width="8.42578125" style="142" customWidth="1"/>
    <col min="7427" max="7427" width="6.7109375" style="142" customWidth="1"/>
    <col min="7428" max="7428" width="5.7109375" style="142" customWidth="1"/>
    <col min="7429" max="7429" width="12.140625" style="142" customWidth="1"/>
    <col min="7430" max="7430" width="4" style="142" customWidth="1"/>
    <col min="7431" max="7431" width="14.28515625" style="142" customWidth="1"/>
    <col min="7432" max="7432" width="12.85546875" style="142" customWidth="1"/>
    <col min="7433" max="7433" width="13.85546875" style="142" customWidth="1"/>
    <col min="7434" max="7434" width="9.140625" style="142" bestFit="1" customWidth="1"/>
    <col min="7435" max="7437" width="0" style="142" hidden="1" customWidth="1"/>
    <col min="7438" max="7438" width="9.140625" style="142" bestFit="1" customWidth="1"/>
    <col min="7439" max="7441" width="11.5703125" style="142" bestFit="1" customWidth="1"/>
    <col min="7442" max="7680" width="9.140625" style="142"/>
    <col min="7681" max="7681" width="72" style="142" customWidth="1"/>
    <col min="7682" max="7682" width="8.42578125" style="142" customWidth="1"/>
    <col min="7683" max="7683" width="6.7109375" style="142" customWidth="1"/>
    <col min="7684" max="7684" width="5.7109375" style="142" customWidth="1"/>
    <col min="7685" max="7685" width="12.140625" style="142" customWidth="1"/>
    <col min="7686" max="7686" width="4" style="142" customWidth="1"/>
    <col min="7687" max="7687" width="14.28515625" style="142" customWidth="1"/>
    <col min="7688" max="7688" width="12.85546875" style="142" customWidth="1"/>
    <col min="7689" max="7689" width="13.85546875" style="142" customWidth="1"/>
    <col min="7690" max="7690" width="9.140625" style="142" bestFit="1" customWidth="1"/>
    <col min="7691" max="7693" width="0" style="142" hidden="1" customWidth="1"/>
    <col min="7694" max="7694" width="9.140625" style="142" bestFit="1" customWidth="1"/>
    <col min="7695" max="7697" width="11.5703125" style="142" bestFit="1" customWidth="1"/>
    <col min="7698" max="7936" width="9.140625" style="142"/>
    <col min="7937" max="7937" width="72" style="142" customWidth="1"/>
    <col min="7938" max="7938" width="8.42578125" style="142" customWidth="1"/>
    <col min="7939" max="7939" width="6.7109375" style="142" customWidth="1"/>
    <col min="7940" max="7940" width="5.7109375" style="142" customWidth="1"/>
    <col min="7941" max="7941" width="12.140625" style="142" customWidth="1"/>
    <col min="7942" max="7942" width="4" style="142" customWidth="1"/>
    <col min="7943" max="7943" width="14.28515625" style="142" customWidth="1"/>
    <col min="7944" max="7944" width="12.85546875" style="142" customWidth="1"/>
    <col min="7945" max="7945" width="13.85546875" style="142" customWidth="1"/>
    <col min="7946" max="7946" width="9.140625" style="142" bestFit="1" customWidth="1"/>
    <col min="7947" max="7949" width="0" style="142" hidden="1" customWidth="1"/>
    <col min="7950" max="7950" width="9.140625" style="142" bestFit="1" customWidth="1"/>
    <col min="7951" max="7953" width="11.5703125" style="142" bestFit="1" customWidth="1"/>
    <col min="7954" max="8192" width="9.140625" style="142"/>
    <col min="8193" max="8193" width="72" style="142" customWidth="1"/>
    <col min="8194" max="8194" width="8.42578125" style="142" customWidth="1"/>
    <col min="8195" max="8195" width="6.7109375" style="142" customWidth="1"/>
    <col min="8196" max="8196" width="5.7109375" style="142" customWidth="1"/>
    <col min="8197" max="8197" width="12.140625" style="142" customWidth="1"/>
    <col min="8198" max="8198" width="4" style="142" customWidth="1"/>
    <col min="8199" max="8199" width="14.28515625" style="142" customWidth="1"/>
    <col min="8200" max="8200" width="12.85546875" style="142" customWidth="1"/>
    <col min="8201" max="8201" width="13.85546875" style="142" customWidth="1"/>
    <col min="8202" max="8202" width="9.140625" style="142" bestFit="1" customWidth="1"/>
    <col min="8203" max="8205" width="0" style="142" hidden="1" customWidth="1"/>
    <col min="8206" max="8206" width="9.140625" style="142" bestFit="1" customWidth="1"/>
    <col min="8207" max="8209" width="11.5703125" style="142" bestFit="1" customWidth="1"/>
    <col min="8210" max="8448" width="9.140625" style="142"/>
    <col min="8449" max="8449" width="72" style="142" customWidth="1"/>
    <col min="8450" max="8450" width="8.42578125" style="142" customWidth="1"/>
    <col min="8451" max="8451" width="6.7109375" style="142" customWidth="1"/>
    <col min="8452" max="8452" width="5.7109375" style="142" customWidth="1"/>
    <col min="8453" max="8453" width="12.140625" style="142" customWidth="1"/>
    <col min="8454" max="8454" width="4" style="142" customWidth="1"/>
    <col min="8455" max="8455" width="14.28515625" style="142" customWidth="1"/>
    <col min="8456" max="8456" width="12.85546875" style="142" customWidth="1"/>
    <col min="8457" max="8457" width="13.85546875" style="142" customWidth="1"/>
    <col min="8458" max="8458" width="9.140625" style="142" bestFit="1" customWidth="1"/>
    <col min="8459" max="8461" width="0" style="142" hidden="1" customWidth="1"/>
    <col min="8462" max="8462" width="9.140625" style="142" bestFit="1" customWidth="1"/>
    <col min="8463" max="8465" width="11.5703125" style="142" bestFit="1" customWidth="1"/>
    <col min="8466" max="8704" width="9.140625" style="142"/>
    <col min="8705" max="8705" width="72" style="142" customWidth="1"/>
    <col min="8706" max="8706" width="8.42578125" style="142" customWidth="1"/>
    <col min="8707" max="8707" width="6.7109375" style="142" customWidth="1"/>
    <col min="8708" max="8708" width="5.7109375" style="142" customWidth="1"/>
    <col min="8709" max="8709" width="12.140625" style="142" customWidth="1"/>
    <col min="8710" max="8710" width="4" style="142" customWidth="1"/>
    <col min="8711" max="8711" width="14.28515625" style="142" customWidth="1"/>
    <col min="8712" max="8712" width="12.85546875" style="142" customWidth="1"/>
    <col min="8713" max="8713" width="13.85546875" style="142" customWidth="1"/>
    <col min="8714" max="8714" width="9.140625" style="142" bestFit="1" customWidth="1"/>
    <col min="8715" max="8717" width="0" style="142" hidden="1" customWidth="1"/>
    <col min="8718" max="8718" width="9.140625" style="142" bestFit="1" customWidth="1"/>
    <col min="8719" max="8721" width="11.5703125" style="142" bestFit="1" customWidth="1"/>
    <col min="8722" max="8960" width="9.140625" style="142"/>
    <col min="8961" max="8961" width="72" style="142" customWidth="1"/>
    <col min="8962" max="8962" width="8.42578125" style="142" customWidth="1"/>
    <col min="8963" max="8963" width="6.7109375" style="142" customWidth="1"/>
    <col min="8964" max="8964" width="5.7109375" style="142" customWidth="1"/>
    <col min="8965" max="8965" width="12.140625" style="142" customWidth="1"/>
    <col min="8966" max="8966" width="4" style="142" customWidth="1"/>
    <col min="8967" max="8967" width="14.28515625" style="142" customWidth="1"/>
    <col min="8968" max="8968" width="12.85546875" style="142" customWidth="1"/>
    <col min="8969" max="8969" width="13.85546875" style="142" customWidth="1"/>
    <col min="8970" max="8970" width="9.140625" style="142" bestFit="1" customWidth="1"/>
    <col min="8971" max="8973" width="0" style="142" hidden="1" customWidth="1"/>
    <col min="8974" max="8974" width="9.140625" style="142" bestFit="1" customWidth="1"/>
    <col min="8975" max="8977" width="11.5703125" style="142" bestFit="1" customWidth="1"/>
    <col min="8978" max="9216" width="9.140625" style="142"/>
    <col min="9217" max="9217" width="72" style="142" customWidth="1"/>
    <col min="9218" max="9218" width="8.42578125" style="142" customWidth="1"/>
    <col min="9219" max="9219" width="6.7109375" style="142" customWidth="1"/>
    <col min="9220" max="9220" width="5.7109375" style="142" customWidth="1"/>
    <col min="9221" max="9221" width="12.140625" style="142" customWidth="1"/>
    <col min="9222" max="9222" width="4" style="142" customWidth="1"/>
    <col min="9223" max="9223" width="14.28515625" style="142" customWidth="1"/>
    <col min="9224" max="9224" width="12.85546875" style="142" customWidth="1"/>
    <col min="9225" max="9225" width="13.85546875" style="142" customWidth="1"/>
    <col min="9226" max="9226" width="9.140625" style="142" bestFit="1" customWidth="1"/>
    <col min="9227" max="9229" width="0" style="142" hidden="1" customWidth="1"/>
    <col min="9230" max="9230" width="9.140625" style="142" bestFit="1" customWidth="1"/>
    <col min="9231" max="9233" width="11.5703125" style="142" bestFit="1" customWidth="1"/>
    <col min="9234" max="9472" width="9.140625" style="142"/>
    <col min="9473" max="9473" width="72" style="142" customWidth="1"/>
    <col min="9474" max="9474" width="8.42578125" style="142" customWidth="1"/>
    <col min="9475" max="9475" width="6.7109375" style="142" customWidth="1"/>
    <col min="9476" max="9476" width="5.7109375" style="142" customWidth="1"/>
    <col min="9477" max="9477" width="12.140625" style="142" customWidth="1"/>
    <col min="9478" max="9478" width="4" style="142" customWidth="1"/>
    <col min="9479" max="9479" width="14.28515625" style="142" customWidth="1"/>
    <col min="9480" max="9480" width="12.85546875" style="142" customWidth="1"/>
    <col min="9481" max="9481" width="13.85546875" style="142" customWidth="1"/>
    <col min="9482" max="9482" width="9.140625" style="142" bestFit="1" customWidth="1"/>
    <col min="9483" max="9485" width="0" style="142" hidden="1" customWidth="1"/>
    <col min="9486" max="9486" width="9.140625" style="142" bestFit="1" customWidth="1"/>
    <col min="9487" max="9489" width="11.5703125" style="142" bestFit="1" customWidth="1"/>
    <col min="9490" max="9728" width="9.140625" style="142"/>
    <col min="9729" max="9729" width="72" style="142" customWidth="1"/>
    <col min="9730" max="9730" width="8.42578125" style="142" customWidth="1"/>
    <col min="9731" max="9731" width="6.7109375" style="142" customWidth="1"/>
    <col min="9732" max="9732" width="5.7109375" style="142" customWidth="1"/>
    <col min="9733" max="9733" width="12.140625" style="142" customWidth="1"/>
    <col min="9734" max="9734" width="4" style="142" customWidth="1"/>
    <col min="9735" max="9735" width="14.28515625" style="142" customWidth="1"/>
    <col min="9736" max="9736" width="12.85546875" style="142" customWidth="1"/>
    <col min="9737" max="9737" width="13.85546875" style="142" customWidth="1"/>
    <col min="9738" max="9738" width="9.140625" style="142" bestFit="1" customWidth="1"/>
    <col min="9739" max="9741" width="0" style="142" hidden="1" customWidth="1"/>
    <col min="9742" max="9742" width="9.140625" style="142" bestFit="1" customWidth="1"/>
    <col min="9743" max="9745" width="11.5703125" style="142" bestFit="1" customWidth="1"/>
    <col min="9746" max="9984" width="9.140625" style="142"/>
    <col min="9985" max="9985" width="72" style="142" customWidth="1"/>
    <col min="9986" max="9986" width="8.42578125" style="142" customWidth="1"/>
    <col min="9987" max="9987" width="6.7109375" style="142" customWidth="1"/>
    <col min="9988" max="9988" width="5.7109375" style="142" customWidth="1"/>
    <col min="9989" max="9989" width="12.140625" style="142" customWidth="1"/>
    <col min="9990" max="9990" width="4" style="142" customWidth="1"/>
    <col min="9991" max="9991" width="14.28515625" style="142" customWidth="1"/>
    <col min="9992" max="9992" width="12.85546875" style="142" customWidth="1"/>
    <col min="9993" max="9993" width="13.85546875" style="142" customWidth="1"/>
    <col min="9994" max="9994" width="9.140625" style="142" bestFit="1" customWidth="1"/>
    <col min="9995" max="9997" width="0" style="142" hidden="1" customWidth="1"/>
    <col min="9998" max="9998" width="9.140625" style="142" bestFit="1" customWidth="1"/>
    <col min="9999" max="10001" width="11.5703125" style="142" bestFit="1" customWidth="1"/>
    <col min="10002" max="10240" width="9.140625" style="142"/>
    <col min="10241" max="10241" width="72" style="142" customWidth="1"/>
    <col min="10242" max="10242" width="8.42578125" style="142" customWidth="1"/>
    <col min="10243" max="10243" width="6.7109375" style="142" customWidth="1"/>
    <col min="10244" max="10244" width="5.7109375" style="142" customWidth="1"/>
    <col min="10245" max="10245" width="12.140625" style="142" customWidth="1"/>
    <col min="10246" max="10246" width="4" style="142" customWidth="1"/>
    <col min="10247" max="10247" width="14.28515625" style="142" customWidth="1"/>
    <col min="10248" max="10248" width="12.85546875" style="142" customWidth="1"/>
    <col min="10249" max="10249" width="13.85546875" style="142" customWidth="1"/>
    <col min="10250" max="10250" width="9.140625" style="142" bestFit="1" customWidth="1"/>
    <col min="10251" max="10253" width="0" style="142" hidden="1" customWidth="1"/>
    <col min="10254" max="10254" width="9.140625" style="142" bestFit="1" customWidth="1"/>
    <col min="10255" max="10257" width="11.5703125" style="142" bestFit="1" customWidth="1"/>
    <col min="10258" max="10496" width="9.140625" style="142"/>
    <col min="10497" max="10497" width="72" style="142" customWidth="1"/>
    <col min="10498" max="10498" width="8.42578125" style="142" customWidth="1"/>
    <col min="10499" max="10499" width="6.7109375" style="142" customWidth="1"/>
    <col min="10500" max="10500" width="5.7109375" style="142" customWidth="1"/>
    <col min="10501" max="10501" width="12.140625" style="142" customWidth="1"/>
    <col min="10502" max="10502" width="4" style="142" customWidth="1"/>
    <col min="10503" max="10503" width="14.28515625" style="142" customWidth="1"/>
    <col min="10504" max="10504" width="12.85546875" style="142" customWidth="1"/>
    <col min="10505" max="10505" width="13.85546875" style="142" customWidth="1"/>
    <col min="10506" max="10506" width="9.140625" style="142" bestFit="1" customWidth="1"/>
    <col min="10507" max="10509" width="0" style="142" hidden="1" customWidth="1"/>
    <col min="10510" max="10510" width="9.140625" style="142" bestFit="1" customWidth="1"/>
    <col min="10511" max="10513" width="11.5703125" style="142" bestFit="1" customWidth="1"/>
    <col min="10514" max="10752" width="9.140625" style="142"/>
    <col min="10753" max="10753" width="72" style="142" customWidth="1"/>
    <col min="10754" max="10754" width="8.42578125" style="142" customWidth="1"/>
    <col min="10755" max="10755" width="6.7109375" style="142" customWidth="1"/>
    <col min="10756" max="10756" width="5.7109375" style="142" customWidth="1"/>
    <col min="10757" max="10757" width="12.140625" style="142" customWidth="1"/>
    <col min="10758" max="10758" width="4" style="142" customWidth="1"/>
    <col min="10759" max="10759" width="14.28515625" style="142" customWidth="1"/>
    <col min="10760" max="10760" width="12.85546875" style="142" customWidth="1"/>
    <col min="10761" max="10761" width="13.85546875" style="142" customWidth="1"/>
    <col min="10762" max="10762" width="9.140625" style="142" bestFit="1" customWidth="1"/>
    <col min="10763" max="10765" width="0" style="142" hidden="1" customWidth="1"/>
    <col min="10766" max="10766" width="9.140625" style="142" bestFit="1" customWidth="1"/>
    <col min="10767" max="10769" width="11.5703125" style="142" bestFit="1" customWidth="1"/>
    <col min="10770" max="11008" width="9.140625" style="142"/>
    <col min="11009" max="11009" width="72" style="142" customWidth="1"/>
    <col min="11010" max="11010" width="8.42578125" style="142" customWidth="1"/>
    <col min="11011" max="11011" width="6.7109375" style="142" customWidth="1"/>
    <col min="11012" max="11012" width="5.7109375" style="142" customWidth="1"/>
    <col min="11013" max="11013" width="12.140625" style="142" customWidth="1"/>
    <col min="11014" max="11014" width="4" style="142" customWidth="1"/>
    <col min="11015" max="11015" width="14.28515625" style="142" customWidth="1"/>
    <col min="11016" max="11016" width="12.85546875" style="142" customWidth="1"/>
    <col min="11017" max="11017" width="13.85546875" style="142" customWidth="1"/>
    <col min="11018" max="11018" width="9.140625" style="142" bestFit="1" customWidth="1"/>
    <col min="11019" max="11021" width="0" style="142" hidden="1" customWidth="1"/>
    <col min="11022" max="11022" width="9.140625" style="142" bestFit="1" customWidth="1"/>
    <col min="11023" max="11025" width="11.5703125" style="142" bestFit="1" customWidth="1"/>
    <col min="11026" max="11264" width="9.140625" style="142"/>
    <col min="11265" max="11265" width="72" style="142" customWidth="1"/>
    <col min="11266" max="11266" width="8.42578125" style="142" customWidth="1"/>
    <col min="11267" max="11267" width="6.7109375" style="142" customWidth="1"/>
    <col min="11268" max="11268" width="5.7109375" style="142" customWidth="1"/>
    <col min="11269" max="11269" width="12.140625" style="142" customWidth="1"/>
    <col min="11270" max="11270" width="4" style="142" customWidth="1"/>
    <col min="11271" max="11271" width="14.28515625" style="142" customWidth="1"/>
    <col min="11272" max="11272" width="12.85546875" style="142" customWidth="1"/>
    <col min="11273" max="11273" width="13.85546875" style="142" customWidth="1"/>
    <col min="11274" max="11274" width="9.140625" style="142" bestFit="1" customWidth="1"/>
    <col min="11275" max="11277" width="0" style="142" hidden="1" customWidth="1"/>
    <col min="11278" max="11278" width="9.140625" style="142" bestFit="1" customWidth="1"/>
    <col min="11279" max="11281" width="11.5703125" style="142" bestFit="1" customWidth="1"/>
    <col min="11282" max="11520" width="9.140625" style="142"/>
    <col min="11521" max="11521" width="72" style="142" customWidth="1"/>
    <col min="11522" max="11522" width="8.42578125" style="142" customWidth="1"/>
    <col min="11523" max="11523" width="6.7109375" style="142" customWidth="1"/>
    <col min="11524" max="11524" width="5.7109375" style="142" customWidth="1"/>
    <col min="11525" max="11525" width="12.140625" style="142" customWidth="1"/>
    <col min="11526" max="11526" width="4" style="142" customWidth="1"/>
    <col min="11527" max="11527" width="14.28515625" style="142" customWidth="1"/>
    <col min="11528" max="11528" width="12.85546875" style="142" customWidth="1"/>
    <col min="11529" max="11529" width="13.85546875" style="142" customWidth="1"/>
    <col min="11530" max="11530" width="9.140625" style="142" bestFit="1" customWidth="1"/>
    <col min="11531" max="11533" width="0" style="142" hidden="1" customWidth="1"/>
    <col min="11534" max="11534" width="9.140625" style="142" bestFit="1" customWidth="1"/>
    <col min="11535" max="11537" width="11.5703125" style="142" bestFit="1" customWidth="1"/>
    <col min="11538" max="11776" width="9.140625" style="142"/>
    <col min="11777" max="11777" width="72" style="142" customWidth="1"/>
    <col min="11778" max="11778" width="8.42578125" style="142" customWidth="1"/>
    <col min="11779" max="11779" width="6.7109375" style="142" customWidth="1"/>
    <col min="11780" max="11780" width="5.7109375" style="142" customWidth="1"/>
    <col min="11781" max="11781" width="12.140625" style="142" customWidth="1"/>
    <col min="11782" max="11782" width="4" style="142" customWidth="1"/>
    <col min="11783" max="11783" width="14.28515625" style="142" customWidth="1"/>
    <col min="11784" max="11784" width="12.85546875" style="142" customWidth="1"/>
    <col min="11785" max="11785" width="13.85546875" style="142" customWidth="1"/>
    <col min="11786" max="11786" width="9.140625" style="142" bestFit="1" customWidth="1"/>
    <col min="11787" max="11789" width="0" style="142" hidden="1" customWidth="1"/>
    <col min="11790" max="11790" width="9.140625" style="142" bestFit="1" customWidth="1"/>
    <col min="11791" max="11793" width="11.5703125" style="142" bestFit="1" customWidth="1"/>
    <col min="11794" max="12032" width="9.140625" style="142"/>
    <col min="12033" max="12033" width="72" style="142" customWidth="1"/>
    <col min="12034" max="12034" width="8.42578125" style="142" customWidth="1"/>
    <col min="12035" max="12035" width="6.7109375" style="142" customWidth="1"/>
    <col min="12036" max="12036" width="5.7109375" style="142" customWidth="1"/>
    <col min="12037" max="12037" width="12.140625" style="142" customWidth="1"/>
    <col min="12038" max="12038" width="4" style="142" customWidth="1"/>
    <col min="12039" max="12039" width="14.28515625" style="142" customWidth="1"/>
    <col min="12040" max="12040" width="12.85546875" style="142" customWidth="1"/>
    <col min="12041" max="12041" width="13.85546875" style="142" customWidth="1"/>
    <col min="12042" max="12042" width="9.140625" style="142" bestFit="1" customWidth="1"/>
    <col min="12043" max="12045" width="0" style="142" hidden="1" customWidth="1"/>
    <col min="12046" max="12046" width="9.140625" style="142" bestFit="1" customWidth="1"/>
    <col min="12047" max="12049" width="11.5703125" style="142" bestFit="1" customWidth="1"/>
    <col min="12050" max="12288" width="9.140625" style="142"/>
    <col min="12289" max="12289" width="72" style="142" customWidth="1"/>
    <col min="12290" max="12290" width="8.42578125" style="142" customWidth="1"/>
    <col min="12291" max="12291" width="6.7109375" style="142" customWidth="1"/>
    <col min="12292" max="12292" width="5.7109375" style="142" customWidth="1"/>
    <col min="12293" max="12293" width="12.140625" style="142" customWidth="1"/>
    <col min="12294" max="12294" width="4" style="142" customWidth="1"/>
    <col min="12295" max="12295" width="14.28515625" style="142" customWidth="1"/>
    <col min="12296" max="12296" width="12.85546875" style="142" customWidth="1"/>
    <col min="12297" max="12297" width="13.85546875" style="142" customWidth="1"/>
    <col min="12298" max="12298" width="9.140625" style="142" bestFit="1" customWidth="1"/>
    <col min="12299" max="12301" width="0" style="142" hidden="1" customWidth="1"/>
    <col min="12302" max="12302" width="9.140625" style="142" bestFit="1" customWidth="1"/>
    <col min="12303" max="12305" width="11.5703125" style="142" bestFit="1" customWidth="1"/>
    <col min="12306" max="12544" width="9.140625" style="142"/>
    <col min="12545" max="12545" width="72" style="142" customWidth="1"/>
    <col min="12546" max="12546" width="8.42578125" style="142" customWidth="1"/>
    <col min="12547" max="12547" width="6.7109375" style="142" customWidth="1"/>
    <col min="12548" max="12548" width="5.7109375" style="142" customWidth="1"/>
    <col min="12549" max="12549" width="12.140625" style="142" customWidth="1"/>
    <col min="12550" max="12550" width="4" style="142" customWidth="1"/>
    <col min="12551" max="12551" width="14.28515625" style="142" customWidth="1"/>
    <col min="12552" max="12552" width="12.85546875" style="142" customWidth="1"/>
    <col min="12553" max="12553" width="13.85546875" style="142" customWidth="1"/>
    <col min="12554" max="12554" width="9.140625" style="142" bestFit="1" customWidth="1"/>
    <col min="12555" max="12557" width="0" style="142" hidden="1" customWidth="1"/>
    <col min="12558" max="12558" width="9.140625" style="142" bestFit="1" customWidth="1"/>
    <col min="12559" max="12561" width="11.5703125" style="142" bestFit="1" customWidth="1"/>
    <col min="12562" max="12800" width="9.140625" style="142"/>
    <col min="12801" max="12801" width="72" style="142" customWidth="1"/>
    <col min="12802" max="12802" width="8.42578125" style="142" customWidth="1"/>
    <col min="12803" max="12803" width="6.7109375" style="142" customWidth="1"/>
    <col min="12804" max="12804" width="5.7109375" style="142" customWidth="1"/>
    <col min="12805" max="12805" width="12.140625" style="142" customWidth="1"/>
    <col min="12806" max="12806" width="4" style="142" customWidth="1"/>
    <col min="12807" max="12807" width="14.28515625" style="142" customWidth="1"/>
    <col min="12808" max="12808" width="12.85546875" style="142" customWidth="1"/>
    <col min="12809" max="12809" width="13.85546875" style="142" customWidth="1"/>
    <col min="12810" max="12810" width="9.140625" style="142" bestFit="1" customWidth="1"/>
    <col min="12811" max="12813" width="0" style="142" hidden="1" customWidth="1"/>
    <col min="12814" max="12814" width="9.140625" style="142" bestFit="1" customWidth="1"/>
    <col min="12815" max="12817" width="11.5703125" style="142" bestFit="1" customWidth="1"/>
    <col min="12818" max="13056" width="9.140625" style="142"/>
    <col min="13057" max="13057" width="72" style="142" customWidth="1"/>
    <col min="13058" max="13058" width="8.42578125" style="142" customWidth="1"/>
    <col min="13059" max="13059" width="6.7109375" style="142" customWidth="1"/>
    <col min="13060" max="13060" width="5.7109375" style="142" customWidth="1"/>
    <col min="13061" max="13061" width="12.140625" style="142" customWidth="1"/>
    <col min="13062" max="13062" width="4" style="142" customWidth="1"/>
    <col min="13063" max="13063" width="14.28515625" style="142" customWidth="1"/>
    <col min="13064" max="13064" width="12.85546875" style="142" customWidth="1"/>
    <col min="13065" max="13065" width="13.85546875" style="142" customWidth="1"/>
    <col min="13066" max="13066" width="9.140625" style="142" bestFit="1" customWidth="1"/>
    <col min="13067" max="13069" width="0" style="142" hidden="1" customWidth="1"/>
    <col min="13070" max="13070" width="9.140625" style="142" bestFit="1" customWidth="1"/>
    <col min="13071" max="13073" width="11.5703125" style="142" bestFit="1" customWidth="1"/>
    <col min="13074" max="13312" width="9.140625" style="142"/>
    <col min="13313" max="13313" width="72" style="142" customWidth="1"/>
    <col min="13314" max="13314" width="8.42578125" style="142" customWidth="1"/>
    <col min="13315" max="13315" width="6.7109375" style="142" customWidth="1"/>
    <col min="13316" max="13316" width="5.7109375" style="142" customWidth="1"/>
    <col min="13317" max="13317" width="12.140625" style="142" customWidth="1"/>
    <col min="13318" max="13318" width="4" style="142" customWidth="1"/>
    <col min="13319" max="13319" width="14.28515625" style="142" customWidth="1"/>
    <col min="13320" max="13320" width="12.85546875" style="142" customWidth="1"/>
    <col min="13321" max="13321" width="13.85546875" style="142" customWidth="1"/>
    <col min="13322" max="13322" width="9.140625" style="142" bestFit="1" customWidth="1"/>
    <col min="13323" max="13325" width="0" style="142" hidden="1" customWidth="1"/>
    <col min="13326" max="13326" width="9.140625" style="142" bestFit="1" customWidth="1"/>
    <col min="13327" max="13329" width="11.5703125" style="142" bestFit="1" customWidth="1"/>
    <col min="13330" max="13568" width="9.140625" style="142"/>
    <col min="13569" max="13569" width="72" style="142" customWidth="1"/>
    <col min="13570" max="13570" width="8.42578125" style="142" customWidth="1"/>
    <col min="13571" max="13571" width="6.7109375" style="142" customWidth="1"/>
    <col min="13572" max="13572" width="5.7109375" style="142" customWidth="1"/>
    <col min="13573" max="13573" width="12.140625" style="142" customWidth="1"/>
    <col min="13574" max="13574" width="4" style="142" customWidth="1"/>
    <col min="13575" max="13575" width="14.28515625" style="142" customWidth="1"/>
    <col min="13576" max="13576" width="12.85546875" style="142" customWidth="1"/>
    <col min="13577" max="13577" width="13.85546875" style="142" customWidth="1"/>
    <col min="13578" max="13578" width="9.140625" style="142" bestFit="1" customWidth="1"/>
    <col min="13579" max="13581" width="0" style="142" hidden="1" customWidth="1"/>
    <col min="13582" max="13582" width="9.140625" style="142" bestFit="1" customWidth="1"/>
    <col min="13583" max="13585" width="11.5703125" style="142" bestFit="1" customWidth="1"/>
    <col min="13586" max="13824" width="9.140625" style="142"/>
    <col min="13825" max="13825" width="72" style="142" customWidth="1"/>
    <col min="13826" max="13826" width="8.42578125" style="142" customWidth="1"/>
    <col min="13827" max="13827" width="6.7109375" style="142" customWidth="1"/>
    <col min="13828" max="13828" width="5.7109375" style="142" customWidth="1"/>
    <col min="13829" max="13829" width="12.140625" style="142" customWidth="1"/>
    <col min="13830" max="13830" width="4" style="142" customWidth="1"/>
    <col min="13831" max="13831" width="14.28515625" style="142" customWidth="1"/>
    <col min="13832" max="13832" width="12.85546875" style="142" customWidth="1"/>
    <col min="13833" max="13833" width="13.85546875" style="142" customWidth="1"/>
    <col min="13834" max="13834" width="9.140625" style="142" bestFit="1" customWidth="1"/>
    <col min="13835" max="13837" width="0" style="142" hidden="1" customWidth="1"/>
    <col min="13838" max="13838" width="9.140625" style="142" bestFit="1" customWidth="1"/>
    <col min="13839" max="13841" width="11.5703125" style="142" bestFit="1" customWidth="1"/>
    <col min="13842" max="14080" width="9.140625" style="142"/>
    <col min="14081" max="14081" width="72" style="142" customWidth="1"/>
    <col min="14082" max="14082" width="8.42578125" style="142" customWidth="1"/>
    <col min="14083" max="14083" width="6.7109375" style="142" customWidth="1"/>
    <col min="14084" max="14084" width="5.7109375" style="142" customWidth="1"/>
    <col min="14085" max="14085" width="12.140625" style="142" customWidth="1"/>
    <col min="14086" max="14086" width="4" style="142" customWidth="1"/>
    <col min="14087" max="14087" width="14.28515625" style="142" customWidth="1"/>
    <col min="14088" max="14088" width="12.85546875" style="142" customWidth="1"/>
    <col min="14089" max="14089" width="13.85546875" style="142" customWidth="1"/>
    <col min="14090" max="14090" width="9.140625" style="142" bestFit="1" customWidth="1"/>
    <col min="14091" max="14093" width="0" style="142" hidden="1" customWidth="1"/>
    <col min="14094" max="14094" width="9.140625" style="142" bestFit="1" customWidth="1"/>
    <col min="14095" max="14097" width="11.5703125" style="142" bestFit="1" customWidth="1"/>
    <col min="14098" max="14336" width="9.140625" style="142"/>
    <col min="14337" max="14337" width="72" style="142" customWidth="1"/>
    <col min="14338" max="14338" width="8.42578125" style="142" customWidth="1"/>
    <col min="14339" max="14339" width="6.7109375" style="142" customWidth="1"/>
    <col min="14340" max="14340" width="5.7109375" style="142" customWidth="1"/>
    <col min="14341" max="14341" width="12.140625" style="142" customWidth="1"/>
    <col min="14342" max="14342" width="4" style="142" customWidth="1"/>
    <col min="14343" max="14343" width="14.28515625" style="142" customWidth="1"/>
    <col min="14344" max="14344" width="12.85546875" style="142" customWidth="1"/>
    <col min="14345" max="14345" width="13.85546875" style="142" customWidth="1"/>
    <col min="14346" max="14346" width="9.140625" style="142" bestFit="1" customWidth="1"/>
    <col min="14347" max="14349" width="0" style="142" hidden="1" customWidth="1"/>
    <col min="14350" max="14350" width="9.140625" style="142" bestFit="1" customWidth="1"/>
    <col min="14351" max="14353" width="11.5703125" style="142" bestFit="1" customWidth="1"/>
    <col min="14354" max="14592" width="9.140625" style="142"/>
    <col min="14593" max="14593" width="72" style="142" customWidth="1"/>
    <col min="14594" max="14594" width="8.42578125" style="142" customWidth="1"/>
    <col min="14595" max="14595" width="6.7109375" style="142" customWidth="1"/>
    <col min="14596" max="14596" width="5.7109375" style="142" customWidth="1"/>
    <col min="14597" max="14597" width="12.140625" style="142" customWidth="1"/>
    <col min="14598" max="14598" width="4" style="142" customWidth="1"/>
    <col min="14599" max="14599" width="14.28515625" style="142" customWidth="1"/>
    <col min="14600" max="14600" width="12.85546875" style="142" customWidth="1"/>
    <col min="14601" max="14601" width="13.85546875" style="142" customWidth="1"/>
    <col min="14602" max="14602" width="9.140625" style="142" bestFit="1" customWidth="1"/>
    <col min="14603" max="14605" width="0" style="142" hidden="1" customWidth="1"/>
    <col min="14606" max="14606" width="9.140625" style="142" bestFit="1" customWidth="1"/>
    <col min="14607" max="14609" width="11.5703125" style="142" bestFit="1" customWidth="1"/>
    <col min="14610" max="14848" width="9.140625" style="142"/>
    <col min="14849" max="14849" width="72" style="142" customWidth="1"/>
    <col min="14850" max="14850" width="8.42578125" style="142" customWidth="1"/>
    <col min="14851" max="14851" width="6.7109375" style="142" customWidth="1"/>
    <col min="14852" max="14852" width="5.7109375" style="142" customWidth="1"/>
    <col min="14853" max="14853" width="12.140625" style="142" customWidth="1"/>
    <col min="14854" max="14854" width="4" style="142" customWidth="1"/>
    <col min="14855" max="14855" width="14.28515625" style="142" customWidth="1"/>
    <col min="14856" max="14856" width="12.85546875" style="142" customWidth="1"/>
    <col min="14857" max="14857" width="13.85546875" style="142" customWidth="1"/>
    <col min="14858" max="14858" width="9.140625" style="142" bestFit="1" customWidth="1"/>
    <col min="14859" max="14861" width="0" style="142" hidden="1" customWidth="1"/>
    <col min="14862" max="14862" width="9.140625" style="142" bestFit="1" customWidth="1"/>
    <col min="14863" max="14865" width="11.5703125" style="142" bestFit="1" customWidth="1"/>
    <col min="14866" max="15104" width="9.140625" style="142"/>
    <col min="15105" max="15105" width="72" style="142" customWidth="1"/>
    <col min="15106" max="15106" width="8.42578125" style="142" customWidth="1"/>
    <col min="15107" max="15107" width="6.7109375" style="142" customWidth="1"/>
    <col min="15108" max="15108" width="5.7109375" style="142" customWidth="1"/>
    <col min="15109" max="15109" width="12.140625" style="142" customWidth="1"/>
    <col min="15110" max="15110" width="4" style="142" customWidth="1"/>
    <col min="15111" max="15111" width="14.28515625" style="142" customWidth="1"/>
    <col min="15112" max="15112" width="12.85546875" style="142" customWidth="1"/>
    <col min="15113" max="15113" width="13.85546875" style="142" customWidth="1"/>
    <col min="15114" max="15114" width="9.140625" style="142" bestFit="1" customWidth="1"/>
    <col min="15115" max="15117" width="0" style="142" hidden="1" customWidth="1"/>
    <col min="15118" max="15118" width="9.140625" style="142" bestFit="1" customWidth="1"/>
    <col min="15119" max="15121" width="11.5703125" style="142" bestFit="1" customWidth="1"/>
    <col min="15122" max="15360" width="9.140625" style="142"/>
    <col min="15361" max="15361" width="72" style="142" customWidth="1"/>
    <col min="15362" max="15362" width="8.42578125" style="142" customWidth="1"/>
    <col min="15363" max="15363" width="6.7109375" style="142" customWidth="1"/>
    <col min="15364" max="15364" width="5.7109375" style="142" customWidth="1"/>
    <col min="15365" max="15365" width="12.140625" style="142" customWidth="1"/>
    <col min="15366" max="15366" width="4" style="142" customWidth="1"/>
    <col min="15367" max="15367" width="14.28515625" style="142" customWidth="1"/>
    <col min="15368" max="15368" width="12.85546875" style="142" customWidth="1"/>
    <col min="15369" max="15369" width="13.85546875" style="142" customWidth="1"/>
    <col min="15370" max="15370" width="9.140625" style="142" bestFit="1" customWidth="1"/>
    <col min="15371" max="15373" width="0" style="142" hidden="1" customWidth="1"/>
    <col min="15374" max="15374" width="9.140625" style="142" bestFit="1" customWidth="1"/>
    <col min="15375" max="15377" width="11.5703125" style="142" bestFit="1" customWidth="1"/>
    <col min="15378" max="15616" width="9.140625" style="142"/>
    <col min="15617" max="15617" width="72" style="142" customWidth="1"/>
    <col min="15618" max="15618" width="8.42578125" style="142" customWidth="1"/>
    <col min="15619" max="15619" width="6.7109375" style="142" customWidth="1"/>
    <col min="15620" max="15620" width="5.7109375" style="142" customWidth="1"/>
    <col min="15621" max="15621" width="12.140625" style="142" customWidth="1"/>
    <col min="15622" max="15622" width="4" style="142" customWidth="1"/>
    <col min="15623" max="15623" width="14.28515625" style="142" customWidth="1"/>
    <col min="15624" max="15624" width="12.85546875" style="142" customWidth="1"/>
    <col min="15625" max="15625" width="13.85546875" style="142" customWidth="1"/>
    <col min="15626" max="15626" width="9.140625" style="142" bestFit="1" customWidth="1"/>
    <col min="15627" max="15629" width="0" style="142" hidden="1" customWidth="1"/>
    <col min="15630" max="15630" width="9.140625" style="142" bestFit="1" customWidth="1"/>
    <col min="15631" max="15633" width="11.5703125" style="142" bestFit="1" customWidth="1"/>
    <col min="15634" max="15872" width="9.140625" style="142"/>
    <col min="15873" max="15873" width="72" style="142" customWidth="1"/>
    <col min="15874" max="15874" width="8.42578125" style="142" customWidth="1"/>
    <col min="15875" max="15875" width="6.7109375" style="142" customWidth="1"/>
    <col min="15876" max="15876" width="5.7109375" style="142" customWidth="1"/>
    <col min="15877" max="15877" width="12.140625" style="142" customWidth="1"/>
    <col min="15878" max="15878" width="4" style="142" customWidth="1"/>
    <col min="15879" max="15879" width="14.28515625" style="142" customWidth="1"/>
    <col min="15880" max="15880" width="12.85546875" style="142" customWidth="1"/>
    <col min="15881" max="15881" width="13.85546875" style="142" customWidth="1"/>
    <col min="15882" max="15882" width="9.140625" style="142" bestFit="1" customWidth="1"/>
    <col min="15883" max="15885" width="0" style="142" hidden="1" customWidth="1"/>
    <col min="15886" max="15886" width="9.140625" style="142" bestFit="1" customWidth="1"/>
    <col min="15887" max="15889" width="11.5703125" style="142" bestFit="1" customWidth="1"/>
    <col min="15890" max="16128" width="9.140625" style="142"/>
    <col min="16129" max="16129" width="72" style="142" customWidth="1"/>
    <col min="16130" max="16130" width="8.42578125" style="142" customWidth="1"/>
    <col min="16131" max="16131" width="6.7109375" style="142" customWidth="1"/>
    <col min="16132" max="16132" width="5.7109375" style="142" customWidth="1"/>
    <col min="16133" max="16133" width="12.140625" style="142" customWidth="1"/>
    <col min="16134" max="16134" width="4" style="142" customWidth="1"/>
    <col min="16135" max="16135" width="14.28515625" style="142" customWidth="1"/>
    <col min="16136" max="16136" width="12.85546875" style="142" customWidth="1"/>
    <col min="16137" max="16137" width="13.85546875" style="142" customWidth="1"/>
    <col min="16138" max="16138" width="9.140625" style="142" bestFit="1" customWidth="1"/>
    <col min="16139" max="16141" width="0" style="142" hidden="1" customWidth="1"/>
    <col min="16142" max="16142" width="9.140625" style="142" bestFit="1" customWidth="1"/>
    <col min="16143" max="16145" width="11.5703125" style="142" bestFit="1" customWidth="1"/>
    <col min="16146" max="16384" width="9.140625" style="142"/>
  </cols>
  <sheetData>
    <row r="1" spans="1:17">
      <c r="C1" s="141" t="s">
        <v>287</v>
      </c>
      <c r="D1" s="141"/>
      <c r="E1" s="141"/>
      <c r="F1" s="141"/>
      <c r="G1" s="141"/>
      <c r="H1" s="141"/>
      <c r="I1" s="141"/>
    </row>
    <row r="2" spans="1:17" ht="12.75" customHeight="1">
      <c r="C2" s="143"/>
    </row>
    <row r="3" spans="1:17" ht="83.1" customHeight="1">
      <c r="C3" s="144"/>
      <c r="D3" s="145" t="s">
        <v>139</v>
      </c>
      <c r="E3" s="145"/>
      <c r="F3" s="145"/>
      <c r="G3" s="145"/>
      <c r="H3" s="145"/>
      <c r="I3" s="145"/>
    </row>
    <row r="4" spans="1:17" ht="12.75" customHeight="1">
      <c r="A4" s="146" t="s">
        <v>288</v>
      </c>
      <c r="B4" s="146"/>
      <c r="C4" s="146"/>
      <c r="D4" s="146"/>
      <c r="E4" s="146"/>
      <c r="F4" s="146"/>
      <c r="G4" s="146"/>
      <c r="H4" s="146"/>
      <c r="I4" s="146"/>
    </row>
    <row r="5" spans="1:17" ht="12.75" customHeight="1">
      <c r="A5" s="146"/>
      <c r="B5" s="146"/>
      <c r="C5" s="146"/>
      <c r="D5" s="146"/>
      <c r="E5" s="146"/>
      <c r="F5" s="146"/>
      <c r="G5" s="146"/>
      <c r="H5" s="146"/>
      <c r="I5" s="146"/>
    </row>
    <row r="6" spans="1:17" ht="12.75" customHeight="1">
      <c r="A6" s="146"/>
      <c r="B6" s="146"/>
      <c r="C6" s="146"/>
      <c r="D6" s="146"/>
      <c r="E6" s="146"/>
      <c r="F6" s="146"/>
      <c r="G6" s="146"/>
      <c r="H6" s="146"/>
      <c r="I6" s="146"/>
    </row>
    <row r="7" spans="1:17" ht="12.75" customHeight="1">
      <c r="A7" s="147"/>
      <c r="B7" s="147"/>
      <c r="C7" s="147"/>
      <c r="D7" s="147"/>
      <c r="H7" s="147" t="s">
        <v>166</v>
      </c>
    </row>
    <row r="8" spans="1:17">
      <c r="A8" s="148" t="s">
        <v>4</v>
      </c>
      <c r="B8" s="148" t="s">
        <v>289</v>
      </c>
      <c r="C8" s="148" t="s">
        <v>167</v>
      </c>
      <c r="D8" s="148" t="s">
        <v>168</v>
      </c>
      <c r="E8" s="149" t="s">
        <v>169</v>
      </c>
      <c r="F8" s="148" t="s">
        <v>170</v>
      </c>
      <c r="G8" s="148" t="s">
        <v>8</v>
      </c>
      <c r="H8" s="148" t="s">
        <v>9</v>
      </c>
      <c r="I8" s="148" t="s">
        <v>10</v>
      </c>
    </row>
    <row r="9" spans="1:17" s="153" customFormat="1" ht="27" customHeight="1">
      <c r="A9" s="150">
        <v>1</v>
      </c>
      <c r="B9" s="150">
        <v>2</v>
      </c>
      <c r="C9" s="150">
        <v>3</v>
      </c>
      <c r="D9" s="151">
        <v>4</v>
      </c>
      <c r="E9" s="152" t="s">
        <v>15</v>
      </c>
      <c r="F9" s="150">
        <v>6</v>
      </c>
      <c r="G9" s="150">
        <v>7</v>
      </c>
      <c r="H9" s="150">
        <v>8</v>
      </c>
      <c r="I9" s="150">
        <v>9</v>
      </c>
    </row>
    <row r="10" spans="1:17" s="153" customFormat="1">
      <c r="A10" s="154" t="s">
        <v>136</v>
      </c>
      <c r="B10" s="150"/>
      <c r="C10" s="150"/>
      <c r="D10" s="150"/>
      <c r="E10" s="152"/>
      <c r="F10" s="150"/>
      <c r="G10" s="155">
        <f>G11</f>
        <v>148682.90000000002</v>
      </c>
      <c r="H10" s="155">
        <f>H11</f>
        <v>32188.899999999998</v>
      </c>
      <c r="I10" s="155">
        <f>I11</f>
        <v>26300.899999999994</v>
      </c>
    </row>
    <row r="11" spans="1:17" s="153" customFormat="1">
      <c r="A11" s="154" t="s">
        <v>290</v>
      </c>
      <c r="B11" s="150">
        <v>951</v>
      </c>
      <c r="C11" s="150"/>
      <c r="D11" s="150"/>
      <c r="E11" s="152"/>
      <c r="F11" s="150"/>
      <c r="G11" s="155">
        <f>SUM(G12:G53)</f>
        <v>148682.90000000002</v>
      </c>
      <c r="H11" s="155">
        <f>SUM(H12:H53)</f>
        <v>32188.899999999998</v>
      </c>
      <c r="I11" s="155">
        <f>SUM(I12:I53)</f>
        <v>26300.899999999994</v>
      </c>
      <c r="K11" s="156">
        <v>26495</v>
      </c>
      <c r="L11" s="156">
        <v>24103</v>
      </c>
      <c r="M11" s="156">
        <v>23189.8</v>
      </c>
    </row>
    <row r="12" spans="1:17" s="153" customFormat="1" ht="51">
      <c r="A12" s="157" t="s">
        <v>176</v>
      </c>
      <c r="B12" s="158">
        <v>951</v>
      </c>
      <c r="C12" s="159" t="s">
        <v>172</v>
      </c>
      <c r="D12" s="159" t="s">
        <v>175</v>
      </c>
      <c r="E12" s="160" t="s">
        <v>177</v>
      </c>
      <c r="F12" s="159" t="s">
        <v>178</v>
      </c>
      <c r="G12" s="161">
        <v>50</v>
      </c>
      <c r="H12" s="161">
        <v>5</v>
      </c>
      <c r="I12" s="161">
        <v>5</v>
      </c>
      <c r="M12" s="162"/>
      <c r="N12" s="162"/>
      <c r="O12" s="163">
        <f>G12-29825</f>
        <v>-29775</v>
      </c>
      <c r="P12" s="163">
        <f>H12-27659.4</f>
        <v>-27654.400000000001</v>
      </c>
      <c r="Q12" s="163">
        <f>I12-26998.8</f>
        <v>-26993.8</v>
      </c>
    </row>
    <row r="13" spans="1:17" s="153" customFormat="1" ht="89.25">
      <c r="A13" s="157" t="s">
        <v>181</v>
      </c>
      <c r="B13" s="158">
        <v>951</v>
      </c>
      <c r="C13" s="164" t="s">
        <v>172</v>
      </c>
      <c r="D13" s="164" t="s">
        <v>180</v>
      </c>
      <c r="E13" s="164" t="s">
        <v>182</v>
      </c>
      <c r="F13" s="164" t="s">
        <v>183</v>
      </c>
      <c r="G13" s="161">
        <f>11071.6-1800+1.2-100</f>
        <v>9172.8000000000011</v>
      </c>
      <c r="H13" s="161">
        <v>11602</v>
      </c>
      <c r="I13" s="161">
        <v>12030.5</v>
      </c>
      <c r="K13" s="165">
        <f>G12-K11</f>
        <v>-26445</v>
      </c>
      <c r="L13" s="165">
        <f>H12-L11</f>
        <v>-24098</v>
      </c>
      <c r="M13" s="165">
        <f>I12-M11</f>
        <v>-23184.799999999999</v>
      </c>
      <c r="N13" s="162"/>
    </row>
    <row r="14" spans="1:17" s="153" customFormat="1" ht="89.25">
      <c r="A14" s="157" t="s">
        <v>184</v>
      </c>
      <c r="B14" s="158">
        <v>951</v>
      </c>
      <c r="C14" s="164" t="s">
        <v>172</v>
      </c>
      <c r="D14" s="164" t="s">
        <v>180</v>
      </c>
      <c r="E14" s="164" t="s">
        <v>185</v>
      </c>
      <c r="F14" s="164" t="s">
        <v>178</v>
      </c>
      <c r="G14" s="161">
        <v>631.9</v>
      </c>
      <c r="H14" s="161">
        <v>523.29999999999995</v>
      </c>
      <c r="I14" s="161">
        <v>0</v>
      </c>
      <c r="Q14" s="166">
        <f>H13+H14+H15+H16+H17+H18</f>
        <v>12250.9</v>
      </c>
    </row>
    <row r="15" spans="1:17" s="153" customFormat="1" ht="76.5">
      <c r="A15" s="157" t="s">
        <v>291</v>
      </c>
      <c r="B15" s="158">
        <v>951</v>
      </c>
      <c r="C15" s="164" t="s">
        <v>172</v>
      </c>
      <c r="D15" s="164" t="s">
        <v>180</v>
      </c>
      <c r="E15" s="164" t="s">
        <v>185</v>
      </c>
      <c r="F15" s="164" t="s">
        <v>186</v>
      </c>
      <c r="G15" s="161">
        <v>27.8</v>
      </c>
      <c r="H15" s="161">
        <v>27.8</v>
      </c>
      <c r="I15" s="161">
        <v>27.8</v>
      </c>
      <c r="Q15" s="153" t="s">
        <v>292</v>
      </c>
    </row>
    <row r="16" spans="1:17" s="153" customFormat="1" ht="63.75">
      <c r="A16" s="157" t="s">
        <v>187</v>
      </c>
      <c r="B16" s="158">
        <v>951</v>
      </c>
      <c r="C16" s="164" t="s">
        <v>172</v>
      </c>
      <c r="D16" s="164" t="s">
        <v>180</v>
      </c>
      <c r="E16" s="164" t="s">
        <v>188</v>
      </c>
      <c r="F16" s="164" t="s">
        <v>178</v>
      </c>
      <c r="G16" s="161">
        <v>0.2</v>
      </c>
      <c r="H16" s="161">
        <v>0.2</v>
      </c>
      <c r="I16" s="161">
        <v>0.2</v>
      </c>
    </row>
    <row r="17" spans="1:9" s="153" customFormat="1" ht="38.25">
      <c r="A17" s="157" t="s">
        <v>189</v>
      </c>
      <c r="B17" s="158">
        <v>951</v>
      </c>
      <c r="C17" s="164" t="s">
        <v>172</v>
      </c>
      <c r="D17" s="164" t="s">
        <v>180</v>
      </c>
      <c r="E17" s="164" t="s">
        <v>190</v>
      </c>
      <c r="F17" s="164" t="s">
        <v>183</v>
      </c>
      <c r="G17" s="161">
        <v>15</v>
      </c>
      <c r="H17" s="161">
        <v>15</v>
      </c>
      <c r="I17" s="161">
        <v>15</v>
      </c>
    </row>
    <row r="18" spans="1:9" s="153" customFormat="1" ht="102">
      <c r="A18" s="157" t="s">
        <v>192</v>
      </c>
      <c r="B18" s="158">
        <v>951</v>
      </c>
      <c r="C18" s="164" t="s">
        <v>172</v>
      </c>
      <c r="D18" s="164" t="s">
        <v>180</v>
      </c>
      <c r="E18" s="164" t="s">
        <v>193</v>
      </c>
      <c r="F18" s="164" t="s">
        <v>191</v>
      </c>
      <c r="G18" s="161">
        <v>79.400000000000006</v>
      </c>
      <c r="H18" s="161">
        <v>82.6</v>
      </c>
      <c r="I18" s="161">
        <v>85.9</v>
      </c>
    </row>
    <row r="19" spans="1:9" s="153" customFormat="1" ht="76.5">
      <c r="A19" s="157" t="s">
        <v>196</v>
      </c>
      <c r="B19" s="158">
        <v>951</v>
      </c>
      <c r="C19" s="164" t="s">
        <v>172</v>
      </c>
      <c r="D19" s="164" t="s">
        <v>195</v>
      </c>
      <c r="E19" s="164" t="s">
        <v>197</v>
      </c>
      <c r="F19" s="164" t="s">
        <v>191</v>
      </c>
      <c r="G19" s="161">
        <v>87.2</v>
      </c>
      <c r="H19" s="161">
        <v>90.2</v>
      </c>
      <c r="I19" s="161">
        <v>93.8</v>
      </c>
    </row>
    <row r="20" spans="1:9" s="153" customFormat="1" ht="63.75">
      <c r="A20" s="157" t="s">
        <v>198</v>
      </c>
      <c r="B20" s="158">
        <v>951</v>
      </c>
      <c r="C20" s="164" t="s">
        <v>172</v>
      </c>
      <c r="D20" s="164" t="s">
        <v>195</v>
      </c>
      <c r="E20" s="164" t="s">
        <v>199</v>
      </c>
      <c r="F20" s="164" t="s">
        <v>191</v>
      </c>
      <c r="G20" s="161">
        <v>114.8</v>
      </c>
      <c r="H20" s="161">
        <v>117.4</v>
      </c>
      <c r="I20" s="161">
        <v>123.5</v>
      </c>
    </row>
    <row r="21" spans="1:9" s="153" customFormat="1" ht="89.25">
      <c r="A21" s="157" t="s">
        <v>202</v>
      </c>
      <c r="B21" s="158">
        <v>951</v>
      </c>
      <c r="C21" s="164" t="s">
        <v>172</v>
      </c>
      <c r="D21" s="164" t="s">
        <v>201</v>
      </c>
      <c r="E21" s="164" t="s">
        <v>185</v>
      </c>
      <c r="F21" s="164" t="s">
        <v>178</v>
      </c>
      <c r="G21" s="161">
        <v>775.8</v>
      </c>
      <c r="H21" s="161">
        <v>200</v>
      </c>
      <c r="I21" s="161">
        <v>0</v>
      </c>
    </row>
    <row r="22" spans="1:9" s="153" customFormat="1" ht="102">
      <c r="A22" s="157" t="s">
        <v>203</v>
      </c>
      <c r="B22" s="158">
        <v>951</v>
      </c>
      <c r="C22" s="164" t="s">
        <v>172</v>
      </c>
      <c r="D22" s="164" t="s">
        <v>201</v>
      </c>
      <c r="E22" s="167" t="s">
        <v>177</v>
      </c>
      <c r="F22" s="164" t="s">
        <v>178</v>
      </c>
      <c r="G22" s="161">
        <v>5</v>
      </c>
      <c r="H22" s="161">
        <v>5</v>
      </c>
      <c r="I22" s="161">
        <v>5</v>
      </c>
    </row>
    <row r="23" spans="1:9" s="153" customFormat="1" ht="76.5">
      <c r="A23" s="157" t="s">
        <v>204</v>
      </c>
      <c r="B23" s="158">
        <v>951</v>
      </c>
      <c r="C23" s="164" t="s">
        <v>172</v>
      </c>
      <c r="D23" s="164" t="s">
        <v>201</v>
      </c>
      <c r="E23" s="167" t="s">
        <v>205</v>
      </c>
      <c r="F23" s="164" t="s">
        <v>191</v>
      </c>
      <c r="G23" s="161">
        <v>93.8</v>
      </c>
      <c r="H23" s="161">
        <v>97.6</v>
      </c>
      <c r="I23" s="161">
        <v>101.5</v>
      </c>
    </row>
    <row r="24" spans="1:9" s="153" customFormat="1" ht="89.25">
      <c r="A24" s="157" t="s">
        <v>206</v>
      </c>
      <c r="B24" s="158">
        <v>951</v>
      </c>
      <c r="C24" s="164" t="s">
        <v>172</v>
      </c>
      <c r="D24" s="164" t="s">
        <v>201</v>
      </c>
      <c r="E24" s="167" t="s">
        <v>207</v>
      </c>
      <c r="F24" s="164" t="s">
        <v>191</v>
      </c>
      <c r="G24" s="161">
        <v>75</v>
      </c>
      <c r="H24" s="161">
        <v>78.099999999999994</v>
      </c>
      <c r="I24" s="161">
        <v>81.2</v>
      </c>
    </row>
    <row r="25" spans="1:9" s="153" customFormat="1" ht="76.5">
      <c r="A25" s="157" t="s">
        <v>293</v>
      </c>
      <c r="B25" s="158">
        <v>951</v>
      </c>
      <c r="C25" s="164" t="s">
        <v>172</v>
      </c>
      <c r="D25" s="164" t="s">
        <v>201</v>
      </c>
      <c r="E25" s="164" t="s">
        <v>185</v>
      </c>
      <c r="F25" s="164" t="s">
        <v>186</v>
      </c>
      <c r="G25" s="161">
        <v>0</v>
      </c>
      <c r="H25" s="161">
        <v>0</v>
      </c>
      <c r="I25" s="161">
        <v>0</v>
      </c>
    </row>
    <row r="26" spans="1:9" s="153" customFormat="1" ht="76.5" hidden="1" customHeight="1">
      <c r="A26" s="157" t="s">
        <v>211</v>
      </c>
      <c r="B26" s="158">
        <v>951</v>
      </c>
      <c r="C26" s="164" t="s">
        <v>172</v>
      </c>
      <c r="D26" s="164" t="s">
        <v>201</v>
      </c>
      <c r="E26" s="164" t="s">
        <v>212</v>
      </c>
      <c r="F26" s="164" t="s">
        <v>178</v>
      </c>
      <c r="G26" s="161">
        <v>143</v>
      </c>
      <c r="H26" s="161">
        <v>0</v>
      </c>
      <c r="I26" s="161">
        <v>0</v>
      </c>
    </row>
    <row r="27" spans="1:9" s="153" customFormat="1" ht="25.5">
      <c r="A27" s="157" t="s">
        <v>208</v>
      </c>
      <c r="B27" s="158">
        <v>951</v>
      </c>
      <c r="C27" s="164" t="s">
        <v>172</v>
      </c>
      <c r="D27" s="164" t="s">
        <v>201</v>
      </c>
      <c r="E27" s="167" t="s">
        <v>209</v>
      </c>
      <c r="F27" s="164" t="s">
        <v>210</v>
      </c>
      <c r="G27" s="168">
        <v>0</v>
      </c>
      <c r="H27" s="168">
        <v>526.79999999999995</v>
      </c>
      <c r="I27" s="168">
        <v>1016</v>
      </c>
    </row>
    <row r="28" spans="1:9" s="153" customFormat="1" ht="39">
      <c r="A28" s="169" t="s">
        <v>213</v>
      </c>
      <c r="B28" s="158">
        <v>951</v>
      </c>
      <c r="C28" s="159" t="s">
        <v>172</v>
      </c>
      <c r="D28" s="159" t="s">
        <v>201</v>
      </c>
      <c r="E28" s="170" t="s">
        <v>212</v>
      </c>
      <c r="F28" s="159" t="s">
        <v>186</v>
      </c>
      <c r="G28" s="161">
        <v>40</v>
      </c>
      <c r="H28" s="161">
        <v>40</v>
      </c>
      <c r="I28" s="161">
        <v>40</v>
      </c>
    </row>
    <row r="29" spans="1:9" ht="38.25">
      <c r="A29" s="157" t="s">
        <v>213</v>
      </c>
      <c r="B29" s="158">
        <v>951</v>
      </c>
      <c r="C29" s="164" t="s">
        <v>172</v>
      </c>
      <c r="D29" s="164" t="s">
        <v>201</v>
      </c>
      <c r="E29" s="167" t="s">
        <v>212</v>
      </c>
      <c r="F29" s="164" t="s">
        <v>178</v>
      </c>
      <c r="G29" s="161">
        <v>0</v>
      </c>
      <c r="H29" s="161">
        <v>0</v>
      </c>
      <c r="I29" s="161">
        <v>0</v>
      </c>
    </row>
    <row r="30" spans="1:9" ht="51">
      <c r="A30" s="157" t="s">
        <v>218</v>
      </c>
      <c r="B30" s="158">
        <v>951</v>
      </c>
      <c r="C30" s="164" t="s">
        <v>215</v>
      </c>
      <c r="D30" s="164" t="s">
        <v>175</v>
      </c>
      <c r="E30" s="167" t="s">
        <v>219</v>
      </c>
      <c r="F30" s="164" t="s">
        <v>183</v>
      </c>
      <c r="G30" s="161">
        <v>354.4</v>
      </c>
      <c r="H30" s="161">
        <v>387.4</v>
      </c>
      <c r="I30" s="161">
        <v>422.8</v>
      </c>
    </row>
    <row r="31" spans="1:9" ht="55.5" customHeight="1">
      <c r="A31" s="157" t="s">
        <v>294</v>
      </c>
      <c r="B31" s="158">
        <v>951</v>
      </c>
      <c r="C31" s="164" t="s">
        <v>215</v>
      </c>
      <c r="D31" s="164" t="s">
        <v>175</v>
      </c>
      <c r="E31" s="167" t="s">
        <v>221</v>
      </c>
      <c r="F31" s="164" t="s">
        <v>178</v>
      </c>
      <c r="G31" s="161">
        <v>7.2</v>
      </c>
      <c r="H31" s="161">
        <v>0</v>
      </c>
      <c r="I31" s="161">
        <v>0</v>
      </c>
    </row>
    <row r="32" spans="1:9" ht="58.5" customHeight="1">
      <c r="A32" s="157" t="s">
        <v>227</v>
      </c>
      <c r="B32" s="158">
        <v>951</v>
      </c>
      <c r="C32" s="164" t="s">
        <v>175</v>
      </c>
      <c r="D32" s="164" t="s">
        <v>224</v>
      </c>
      <c r="E32" s="167" t="s">
        <v>228</v>
      </c>
      <c r="F32" s="164" t="s">
        <v>178</v>
      </c>
      <c r="G32" s="161">
        <v>10</v>
      </c>
      <c r="H32" s="161">
        <v>40</v>
      </c>
      <c r="I32" s="161">
        <v>40</v>
      </c>
    </row>
    <row r="33" spans="1:9" ht="89.25">
      <c r="A33" s="171" t="s">
        <v>232</v>
      </c>
      <c r="B33" s="172" t="s">
        <v>295</v>
      </c>
      <c r="C33" s="172" t="s">
        <v>180</v>
      </c>
      <c r="D33" s="173" t="s">
        <v>231</v>
      </c>
      <c r="E33" s="172" t="s">
        <v>233</v>
      </c>
      <c r="F33" s="174">
        <v>240</v>
      </c>
      <c r="G33" s="168">
        <v>0</v>
      </c>
      <c r="H33" s="168">
        <v>6225.7</v>
      </c>
      <c r="I33" s="161">
        <v>0</v>
      </c>
    </row>
    <row r="34" spans="1:9" ht="78" customHeight="1">
      <c r="A34" s="175" t="s">
        <v>234</v>
      </c>
      <c r="B34" s="172" t="s">
        <v>295</v>
      </c>
      <c r="C34" s="172" t="s">
        <v>180</v>
      </c>
      <c r="D34" s="173" t="s">
        <v>231</v>
      </c>
      <c r="E34" s="172" t="s">
        <v>235</v>
      </c>
      <c r="F34" s="174">
        <v>240</v>
      </c>
      <c r="G34" s="168">
        <v>13694.7</v>
      </c>
      <c r="H34" s="168">
        <v>4200</v>
      </c>
      <c r="I34" s="161">
        <v>4000</v>
      </c>
    </row>
    <row r="35" spans="1:9" ht="72.75" customHeight="1">
      <c r="A35" s="175" t="s">
        <v>236</v>
      </c>
      <c r="B35" s="172" t="s">
        <v>295</v>
      </c>
      <c r="C35" s="172" t="s">
        <v>180</v>
      </c>
      <c r="D35" s="173" t="s">
        <v>231</v>
      </c>
      <c r="E35" s="172" t="s">
        <v>237</v>
      </c>
      <c r="F35" s="174">
        <v>240</v>
      </c>
      <c r="G35" s="168">
        <v>23775</v>
      </c>
      <c r="H35" s="168">
        <v>0</v>
      </c>
      <c r="I35" s="161">
        <v>0</v>
      </c>
    </row>
    <row r="36" spans="1:9" ht="63.75">
      <c r="A36" s="157" t="s">
        <v>240</v>
      </c>
      <c r="B36" s="158">
        <v>951</v>
      </c>
      <c r="C36" s="164" t="s">
        <v>180</v>
      </c>
      <c r="D36" s="164" t="s">
        <v>239</v>
      </c>
      <c r="E36" s="167" t="s">
        <v>241</v>
      </c>
      <c r="F36" s="164" t="s">
        <v>178</v>
      </c>
      <c r="G36" s="161">
        <v>220</v>
      </c>
      <c r="H36" s="161">
        <v>0</v>
      </c>
      <c r="I36" s="161">
        <v>0</v>
      </c>
    </row>
    <row r="37" spans="1:9" ht="64.5" customHeight="1">
      <c r="A37" s="157" t="s">
        <v>246</v>
      </c>
      <c r="B37" s="158">
        <v>951</v>
      </c>
      <c r="C37" s="164" t="s">
        <v>217</v>
      </c>
      <c r="D37" s="164" t="s">
        <v>172</v>
      </c>
      <c r="E37" s="167" t="s">
        <v>247</v>
      </c>
      <c r="F37" s="164">
        <v>410</v>
      </c>
      <c r="G37" s="161">
        <f>75451.6+5007.9+1109.8</f>
        <v>81569.3</v>
      </c>
      <c r="H37" s="161">
        <v>0</v>
      </c>
      <c r="I37" s="161">
        <v>0</v>
      </c>
    </row>
    <row r="38" spans="1:9" ht="112.5" customHeight="1">
      <c r="A38" s="157" t="s">
        <v>248</v>
      </c>
      <c r="B38" s="158">
        <v>951</v>
      </c>
      <c r="C38" s="164" t="s">
        <v>217</v>
      </c>
      <c r="D38" s="164" t="s">
        <v>172</v>
      </c>
      <c r="E38" s="167" t="s">
        <v>249</v>
      </c>
      <c r="F38" s="164" t="s">
        <v>178</v>
      </c>
      <c r="G38" s="161">
        <v>55</v>
      </c>
      <c r="H38" s="161">
        <v>0</v>
      </c>
      <c r="I38" s="161">
        <v>0</v>
      </c>
    </row>
    <row r="39" spans="1:9" ht="51">
      <c r="A39" s="157" t="s">
        <v>251</v>
      </c>
      <c r="B39" s="158">
        <v>951</v>
      </c>
      <c r="C39" s="164" t="s">
        <v>217</v>
      </c>
      <c r="D39" s="164" t="s">
        <v>175</v>
      </c>
      <c r="E39" s="167" t="s">
        <v>252</v>
      </c>
      <c r="F39" s="164" t="s">
        <v>178</v>
      </c>
      <c r="G39" s="161">
        <v>419.8</v>
      </c>
      <c r="H39" s="161">
        <v>200</v>
      </c>
      <c r="I39" s="161">
        <v>0</v>
      </c>
    </row>
    <row r="40" spans="1:9" ht="63.75" hidden="1" customHeight="1">
      <c r="A40" s="157" t="s">
        <v>257</v>
      </c>
      <c r="B40" s="158">
        <v>951</v>
      </c>
      <c r="C40" s="164" t="s">
        <v>217</v>
      </c>
      <c r="D40" s="164" t="s">
        <v>175</v>
      </c>
      <c r="E40" s="167" t="s">
        <v>256</v>
      </c>
      <c r="F40" s="164" t="s">
        <v>178</v>
      </c>
      <c r="G40" s="161">
        <v>0</v>
      </c>
      <c r="H40" s="161">
        <v>0</v>
      </c>
      <c r="I40" s="161">
        <v>0</v>
      </c>
    </row>
    <row r="41" spans="1:9" ht="51">
      <c r="A41" s="157" t="s">
        <v>255</v>
      </c>
      <c r="B41" s="158">
        <v>951</v>
      </c>
      <c r="C41" s="164" t="s">
        <v>217</v>
      </c>
      <c r="D41" s="164" t="s">
        <v>175</v>
      </c>
      <c r="E41" s="167" t="s">
        <v>256</v>
      </c>
      <c r="F41" s="164" t="s">
        <v>186</v>
      </c>
      <c r="G41" s="161">
        <v>36</v>
      </c>
      <c r="H41" s="161">
        <v>36</v>
      </c>
      <c r="I41" s="161">
        <v>36</v>
      </c>
    </row>
    <row r="42" spans="1:9" ht="38.25" hidden="1" customHeight="1">
      <c r="A42" s="157" t="s">
        <v>296</v>
      </c>
      <c r="B42" s="158">
        <v>951</v>
      </c>
      <c r="C42" s="158" t="s">
        <v>217</v>
      </c>
      <c r="D42" s="158" t="s">
        <v>175</v>
      </c>
      <c r="E42" s="167" t="s">
        <v>297</v>
      </c>
      <c r="F42" s="164" t="s">
        <v>178</v>
      </c>
      <c r="G42" s="161">
        <v>0</v>
      </c>
      <c r="H42" s="161">
        <v>0</v>
      </c>
      <c r="I42" s="161">
        <v>0</v>
      </c>
    </row>
    <row r="43" spans="1:9" ht="76.5">
      <c r="A43" s="157" t="s">
        <v>253</v>
      </c>
      <c r="B43" s="158">
        <v>951</v>
      </c>
      <c r="C43" s="164" t="s">
        <v>217</v>
      </c>
      <c r="D43" s="164" t="s">
        <v>175</v>
      </c>
      <c r="E43" s="167" t="s">
        <v>254</v>
      </c>
      <c r="F43" s="164" t="s">
        <v>178</v>
      </c>
      <c r="G43" s="161">
        <v>2650</v>
      </c>
      <c r="H43" s="161">
        <v>288.8</v>
      </c>
      <c r="I43" s="161">
        <v>1543.1</v>
      </c>
    </row>
    <row r="44" spans="1:9" ht="63.75">
      <c r="A44" s="157" t="s">
        <v>298</v>
      </c>
      <c r="B44" s="176">
        <v>951</v>
      </c>
      <c r="C44" s="164" t="s">
        <v>217</v>
      </c>
      <c r="D44" s="164" t="s">
        <v>175</v>
      </c>
      <c r="E44" s="167" t="s">
        <v>256</v>
      </c>
      <c r="F44" s="164" t="s">
        <v>178</v>
      </c>
      <c r="G44" s="161">
        <v>1316.2</v>
      </c>
      <c r="H44" s="161">
        <v>0</v>
      </c>
      <c r="I44" s="161">
        <v>0</v>
      </c>
    </row>
    <row r="45" spans="1:9" ht="63.75">
      <c r="A45" s="157" t="s">
        <v>258</v>
      </c>
      <c r="B45" s="158">
        <v>951</v>
      </c>
      <c r="C45" s="164" t="s">
        <v>217</v>
      </c>
      <c r="D45" s="164" t="s">
        <v>175</v>
      </c>
      <c r="E45" s="167" t="s">
        <v>259</v>
      </c>
      <c r="F45" s="164" t="s">
        <v>178</v>
      </c>
      <c r="G45" s="161">
        <v>1320</v>
      </c>
      <c r="H45" s="161">
        <v>300</v>
      </c>
      <c r="I45" s="161">
        <v>100</v>
      </c>
    </row>
    <row r="46" spans="1:9" ht="63.75">
      <c r="A46" s="157" t="s">
        <v>260</v>
      </c>
      <c r="B46" s="158">
        <v>951</v>
      </c>
      <c r="C46" s="164" t="s">
        <v>217</v>
      </c>
      <c r="D46" s="164" t="s">
        <v>175</v>
      </c>
      <c r="E46" s="167" t="s">
        <v>261</v>
      </c>
      <c r="F46" s="164" t="s">
        <v>178</v>
      </c>
      <c r="G46" s="161">
        <v>3300</v>
      </c>
      <c r="H46" s="161">
        <v>3781.4</v>
      </c>
      <c r="I46" s="161">
        <v>5041.8</v>
      </c>
    </row>
    <row r="47" spans="1:9" ht="89.25">
      <c r="A47" s="157" t="s">
        <v>184</v>
      </c>
      <c r="B47" s="176">
        <v>951</v>
      </c>
      <c r="C47" s="164" t="s">
        <v>263</v>
      </c>
      <c r="D47" s="164" t="s">
        <v>217</v>
      </c>
      <c r="E47" s="167" t="s">
        <v>185</v>
      </c>
      <c r="F47" s="164" t="s">
        <v>178</v>
      </c>
      <c r="G47" s="161">
        <v>75</v>
      </c>
      <c r="H47" s="161">
        <v>0</v>
      </c>
      <c r="I47" s="161">
        <v>0</v>
      </c>
    </row>
    <row r="48" spans="1:9" ht="89.25">
      <c r="A48" s="157" t="s">
        <v>299</v>
      </c>
      <c r="B48" s="176">
        <v>951</v>
      </c>
      <c r="C48" s="164" t="s">
        <v>263</v>
      </c>
      <c r="D48" s="164" t="s">
        <v>263</v>
      </c>
      <c r="E48" s="167" t="s">
        <v>267</v>
      </c>
      <c r="F48" s="164" t="s">
        <v>178</v>
      </c>
      <c r="G48" s="161">
        <v>20</v>
      </c>
      <c r="H48" s="161">
        <v>0</v>
      </c>
      <c r="I48" s="161">
        <v>0</v>
      </c>
    </row>
    <row r="49" spans="1:9" ht="63.75">
      <c r="A49" s="157" t="s">
        <v>271</v>
      </c>
      <c r="B49" s="158">
        <v>951</v>
      </c>
      <c r="C49" s="164" t="s">
        <v>269</v>
      </c>
      <c r="D49" s="164" t="s">
        <v>172</v>
      </c>
      <c r="E49" s="167" t="s">
        <v>272</v>
      </c>
      <c r="F49" s="164" t="s">
        <v>273</v>
      </c>
      <c r="G49" s="161">
        <v>7887.4</v>
      </c>
      <c r="H49" s="161">
        <v>2818.6</v>
      </c>
      <c r="I49" s="161">
        <v>991.8</v>
      </c>
    </row>
    <row r="50" spans="1:9" ht="32.25" hidden="1" customHeight="1">
      <c r="A50" s="169" t="s">
        <v>300</v>
      </c>
      <c r="B50" s="158">
        <v>951</v>
      </c>
      <c r="C50" s="159" t="s">
        <v>269</v>
      </c>
      <c r="D50" s="159" t="s">
        <v>172</v>
      </c>
      <c r="E50" s="170" t="s">
        <v>301</v>
      </c>
      <c r="F50" s="159" t="s">
        <v>178</v>
      </c>
      <c r="G50" s="161">
        <v>0</v>
      </c>
      <c r="H50" s="161">
        <v>0</v>
      </c>
      <c r="I50" s="161">
        <v>0</v>
      </c>
    </row>
    <row r="51" spans="1:9" ht="70.5" customHeight="1">
      <c r="A51" s="157" t="s">
        <v>274</v>
      </c>
      <c r="B51" s="164" t="s">
        <v>295</v>
      </c>
      <c r="C51" s="164" t="s">
        <v>269</v>
      </c>
      <c r="D51" s="167" t="s">
        <v>172</v>
      </c>
      <c r="E51" s="167" t="s">
        <v>275</v>
      </c>
      <c r="F51" s="159" t="s">
        <v>273</v>
      </c>
      <c r="G51" s="161">
        <v>61.2</v>
      </c>
      <c r="H51" s="161">
        <v>0</v>
      </c>
      <c r="I51" s="161">
        <v>0</v>
      </c>
    </row>
    <row r="52" spans="1:9" ht="51">
      <c r="A52" s="157" t="s">
        <v>278</v>
      </c>
      <c r="B52" s="158">
        <v>951</v>
      </c>
      <c r="C52" s="164" t="s">
        <v>224</v>
      </c>
      <c r="D52" s="164" t="s">
        <v>172</v>
      </c>
      <c r="E52" s="167" t="s">
        <v>279</v>
      </c>
      <c r="F52" s="164" t="s">
        <v>280</v>
      </c>
      <c r="G52" s="161">
        <v>500</v>
      </c>
      <c r="H52" s="161">
        <v>500</v>
      </c>
      <c r="I52" s="161">
        <v>500</v>
      </c>
    </row>
    <row r="53" spans="1:9" ht="76.5">
      <c r="A53" s="157" t="s">
        <v>284</v>
      </c>
      <c r="B53" s="158">
        <v>951</v>
      </c>
      <c r="C53" s="164" t="s">
        <v>282</v>
      </c>
      <c r="D53" s="164" t="s">
        <v>172</v>
      </c>
      <c r="E53" s="167" t="s">
        <v>285</v>
      </c>
      <c r="F53" s="164" t="s">
        <v>178</v>
      </c>
      <c r="G53" s="161">
        <f>50+50</f>
        <v>100</v>
      </c>
      <c r="H53" s="161">
        <v>0</v>
      </c>
      <c r="I53" s="161">
        <v>0</v>
      </c>
    </row>
    <row r="55" spans="1:9">
      <c r="A55" s="177"/>
      <c r="B55" s="177"/>
      <c r="C55" s="153"/>
      <c r="D55" s="153"/>
      <c r="E55" s="153"/>
      <c r="F55" s="153"/>
      <c r="G55" s="178"/>
      <c r="H55" s="156"/>
      <c r="I55" s="156"/>
    </row>
    <row r="56" spans="1:9" ht="15.75" customHeight="1">
      <c r="A56" s="179" t="s">
        <v>137</v>
      </c>
      <c r="B56" s="179"/>
      <c r="C56" s="180"/>
      <c r="D56" s="181"/>
      <c r="E56" s="181"/>
      <c r="F56" s="181"/>
      <c r="G56" s="181"/>
      <c r="H56" s="182" t="s">
        <v>138</v>
      </c>
      <c r="I56" s="182"/>
    </row>
  </sheetData>
  <mergeCells count="4">
    <mergeCell ref="C1:I1"/>
    <mergeCell ref="D3:I3"/>
    <mergeCell ref="A4:I6"/>
    <mergeCell ref="H56:I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7"/>
  <sheetViews>
    <sheetView tabSelected="1" topLeftCell="A60" workbookViewId="0">
      <selection activeCell="A3" sqref="A3:H3"/>
    </sheetView>
  </sheetViews>
  <sheetFormatPr defaultRowHeight="15"/>
  <cols>
    <col min="1" max="1" width="59.28515625" style="139" customWidth="1"/>
    <col min="2" max="2" width="13.7109375" style="142" customWidth="1"/>
    <col min="3" max="3" width="6.42578125" style="142" customWidth="1"/>
    <col min="4" max="4" width="6.85546875" style="142" customWidth="1"/>
    <col min="5" max="5" width="8.28515625" style="142" customWidth="1"/>
    <col min="6" max="6" width="11.7109375" style="142" customWidth="1"/>
    <col min="7" max="8" width="9.85546875" style="142" customWidth="1"/>
    <col min="9" max="9" width="9.140625" style="142" bestFit="1" customWidth="1"/>
    <col min="10" max="10" width="10.140625" style="142" bestFit="1" customWidth="1"/>
    <col min="11" max="12" width="9.5703125" style="142" bestFit="1" customWidth="1"/>
    <col min="13" max="256" width="9.140625" style="142"/>
    <col min="257" max="257" width="59.28515625" style="142" customWidth="1"/>
    <col min="258" max="258" width="13.7109375" style="142" customWidth="1"/>
    <col min="259" max="259" width="6.42578125" style="142" customWidth="1"/>
    <col min="260" max="260" width="6.85546875" style="142" customWidth="1"/>
    <col min="261" max="261" width="8.28515625" style="142" customWidth="1"/>
    <col min="262" max="262" width="11.7109375" style="142" customWidth="1"/>
    <col min="263" max="264" width="9.85546875" style="142" customWidth="1"/>
    <col min="265" max="265" width="9.140625" style="142" bestFit="1" customWidth="1"/>
    <col min="266" max="266" width="10.140625" style="142" bestFit="1" customWidth="1"/>
    <col min="267" max="268" width="9.5703125" style="142" bestFit="1" customWidth="1"/>
    <col min="269" max="512" width="9.140625" style="142"/>
    <col min="513" max="513" width="59.28515625" style="142" customWidth="1"/>
    <col min="514" max="514" width="13.7109375" style="142" customWidth="1"/>
    <col min="515" max="515" width="6.42578125" style="142" customWidth="1"/>
    <col min="516" max="516" width="6.85546875" style="142" customWidth="1"/>
    <col min="517" max="517" width="8.28515625" style="142" customWidth="1"/>
    <col min="518" max="518" width="11.7109375" style="142" customWidth="1"/>
    <col min="519" max="520" width="9.85546875" style="142" customWidth="1"/>
    <col min="521" max="521" width="9.140625" style="142" bestFit="1" customWidth="1"/>
    <col min="522" max="522" width="10.140625" style="142" bestFit="1" customWidth="1"/>
    <col min="523" max="524" width="9.5703125" style="142" bestFit="1" customWidth="1"/>
    <col min="525" max="768" width="9.140625" style="142"/>
    <col min="769" max="769" width="59.28515625" style="142" customWidth="1"/>
    <col min="770" max="770" width="13.7109375" style="142" customWidth="1"/>
    <col min="771" max="771" width="6.42578125" style="142" customWidth="1"/>
    <col min="772" max="772" width="6.85546875" style="142" customWidth="1"/>
    <col min="773" max="773" width="8.28515625" style="142" customWidth="1"/>
    <col min="774" max="774" width="11.7109375" style="142" customWidth="1"/>
    <col min="775" max="776" width="9.85546875" style="142" customWidth="1"/>
    <col min="777" max="777" width="9.140625" style="142" bestFit="1" customWidth="1"/>
    <col min="778" max="778" width="10.140625" style="142" bestFit="1" customWidth="1"/>
    <col min="779" max="780" width="9.5703125" style="142" bestFit="1" customWidth="1"/>
    <col min="781" max="1024" width="9.140625" style="142"/>
    <col min="1025" max="1025" width="59.28515625" style="142" customWidth="1"/>
    <col min="1026" max="1026" width="13.7109375" style="142" customWidth="1"/>
    <col min="1027" max="1027" width="6.42578125" style="142" customWidth="1"/>
    <col min="1028" max="1028" width="6.85546875" style="142" customWidth="1"/>
    <col min="1029" max="1029" width="8.28515625" style="142" customWidth="1"/>
    <col min="1030" max="1030" width="11.7109375" style="142" customWidth="1"/>
    <col min="1031" max="1032" width="9.85546875" style="142" customWidth="1"/>
    <col min="1033" max="1033" width="9.140625" style="142" bestFit="1" customWidth="1"/>
    <col min="1034" max="1034" width="10.140625" style="142" bestFit="1" customWidth="1"/>
    <col min="1035" max="1036" width="9.5703125" style="142" bestFit="1" customWidth="1"/>
    <col min="1037" max="1280" width="9.140625" style="142"/>
    <col min="1281" max="1281" width="59.28515625" style="142" customWidth="1"/>
    <col min="1282" max="1282" width="13.7109375" style="142" customWidth="1"/>
    <col min="1283" max="1283" width="6.42578125" style="142" customWidth="1"/>
    <col min="1284" max="1284" width="6.85546875" style="142" customWidth="1"/>
    <col min="1285" max="1285" width="8.28515625" style="142" customWidth="1"/>
    <col min="1286" max="1286" width="11.7109375" style="142" customWidth="1"/>
    <col min="1287" max="1288" width="9.85546875" style="142" customWidth="1"/>
    <col min="1289" max="1289" width="9.140625" style="142" bestFit="1" customWidth="1"/>
    <col min="1290" max="1290" width="10.140625" style="142" bestFit="1" customWidth="1"/>
    <col min="1291" max="1292" width="9.5703125" style="142" bestFit="1" customWidth="1"/>
    <col min="1293" max="1536" width="9.140625" style="142"/>
    <col min="1537" max="1537" width="59.28515625" style="142" customWidth="1"/>
    <col min="1538" max="1538" width="13.7109375" style="142" customWidth="1"/>
    <col min="1539" max="1539" width="6.42578125" style="142" customWidth="1"/>
    <col min="1540" max="1540" width="6.85546875" style="142" customWidth="1"/>
    <col min="1541" max="1541" width="8.28515625" style="142" customWidth="1"/>
    <col min="1542" max="1542" width="11.7109375" style="142" customWidth="1"/>
    <col min="1543" max="1544" width="9.85546875" style="142" customWidth="1"/>
    <col min="1545" max="1545" width="9.140625" style="142" bestFit="1" customWidth="1"/>
    <col min="1546" max="1546" width="10.140625" style="142" bestFit="1" customWidth="1"/>
    <col min="1547" max="1548" width="9.5703125" style="142" bestFit="1" customWidth="1"/>
    <col min="1549" max="1792" width="9.140625" style="142"/>
    <col min="1793" max="1793" width="59.28515625" style="142" customWidth="1"/>
    <col min="1794" max="1794" width="13.7109375" style="142" customWidth="1"/>
    <col min="1795" max="1795" width="6.42578125" style="142" customWidth="1"/>
    <col min="1796" max="1796" width="6.85546875" style="142" customWidth="1"/>
    <col min="1797" max="1797" width="8.28515625" style="142" customWidth="1"/>
    <col min="1798" max="1798" width="11.7109375" style="142" customWidth="1"/>
    <col min="1799" max="1800" width="9.85546875" style="142" customWidth="1"/>
    <col min="1801" max="1801" width="9.140625" style="142" bestFit="1" customWidth="1"/>
    <col min="1802" max="1802" width="10.140625" style="142" bestFit="1" customWidth="1"/>
    <col min="1803" max="1804" width="9.5703125" style="142" bestFit="1" customWidth="1"/>
    <col min="1805" max="2048" width="9.140625" style="142"/>
    <col min="2049" max="2049" width="59.28515625" style="142" customWidth="1"/>
    <col min="2050" max="2050" width="13.7109375" style="142" customWidth="1"/>
    <col min="2051" max="2051" width="6.42578125" style="142" customWidth="1"/>
    <col min="2052" max="2052" width="6.85546875" style="142" customWidth="1"/>
    <col min="2053" max="2053" width="8.28515625" style="142" customWidth="1"/>
    <col min="2054" max="2054" width="11.7109375" style="142" customWidth="1"/>
    <col min="2055" max="2056" width="9.85546875" style="142" customWidth="1"/>
    <col min="2057" max="2057" width="9.140625" style="142" bestFit="1" customWidth="1"/>
    <col min="2058" max="2058" width="10.140625" style="142" bestFit="1" customWidth="1"/>
    <col min="2059" max="2060" width="9.5703125" style="142" bestFit="1" customWidth="1"/>
    <col min="2061" max="2304" width="9.140625" style="142"/>
    <col min="2305" max="2305" width="59.28515625" style="142" customWidth="1"/>
    <col min="2306" max="2306" width="13.7109375" style="142" customWidth="1"/>
    <col min="2307" max="2307" width="6.42578125" style="142" customWidth="1"/>
    <col min="2308" max="2308" width="6.85546875" style="142" customWidth="1"/>
    <col min="2309" max="2309" width="8.28515625" style="142" customWidth="1"/>
    <col min="2310" max="2310" width="11.7109375" style="142" customWidth="1"/>
    <col min="2311" max="2312" width="9.85546875" style="142" customWidth="1"/>
    <col min="2313" max="2313" width="9.140625" style="142" bestFit="1" customWidth="1"/>
    <col min="2314" max="2314" width="10.140625" style="142" bestFit="1" customWidth="1"/>
    <col min="2315" max="2316" width="9.5703125" style="142" bestFit="1" customWidth="1"/>
    <col min="2317" max="2560" width="9.140625" style="142"/>
    <col min="2561" max="2561" width="59.28515625" style="142" customWidth="1"/>
    <col min="2562" max="2562" width="13.7109375" style="142" customWidth="1"/>
    <col min="2563" max="2563" width="6.42578125" style="142" customWidth="1"/>
    <col min="2564" max="2564" width="6.85546875" style="142" customWidth="1"/>
    <col min="2565" max="2565" width="8.28515625" style="142" customWidth="1"/>
    <col min="2566" max="2566" width="11.7109375" style="142" customWidth="1"/>
    <col min="2567" max="2568" width="9.85546875" style="142" customWidth="1"/>
    <col min="2569" max="2569" width="9.140625" style="142" bestFit="1" customWidth="1"/>
    <col min="2570" max="2570" width="10.140625" style="142" bestFit="1" customWidth="1"/>
    <col min="2571" max="2572" width="9.5703125" style="142" bestFit="1" customWidth="1"/>
    <col min="2573" max="2816" width="9.140625" style="142"/>
    <col min="2817" max="2817" width="59.28515625" style="142" customWidth="1"/>
    <col min="2818" max="2818" width="13.7109375" style="142" customWidth="1"/>
    <col min="2819" max="2819" width="6.42578125" style="142" customWidth="1"/>
    <col min="2820" max="2820" width="6.85546875" style="142" customWidth="1"/>
    <col min="2821" max="2821" width="8.28515625" style="142" customWidth="1"/>
    <col min="2822" max="2822" width="11.7109375" style="142" customWidth="1"/>
    <col min="2823" max="2824" width="9.85546875" style="142" customWidth="1"/>
    <col min="2825" max="2825" width="9.140625" style="142" bestFit="1" customWidth="1"/>
    <col min="2826" max="2826" width="10.140625" style="142" bestFit="1" customWidth="1"/>
    <col min="2827" max="2828" width="9.5703125" style="142" bestFit="1" customWidth="1"/>
    <col min="2829" max="3072" width="9.140625" style="142"/>
    <col min="3073" max="3073" width="59.28515625" style="142" customWidth="1"/>
    <col min="3074" max="3074" width="13.7109375" style="142" customWidth="1"/>
    <col min="3075" max="3075" width="6.42578125" style="142" customWidth="1"/>
    <col min="3076" max="3076" width="6.85546875" style="142" customWidth="1"/>
    <col min="3077" max="3077" width="8.28515625" style="142" customWidth="1"/>
    <col min="3078" max="3078" width="11.7109375" style="142" customWidth="1"/>
    <col min="3079" max="3080" width="9.85546875" style="142" customWidth="1"/>
    <col min="3081" max="3081" width="9.140625" style="142" bestFit="1" customWidth="1"/>
    <col min="3082" max="3082" width="10.140625" style="142" bestFit="1" customWidth="1"/>
    <col min="3083" max="3084" width="9.5703125" style="142" bestFit="1" customWidth="1"/>
    <col min="3085" max="3328" width="9.140625" style="142"/>
    <col min="3329" max="3329" width="59.28515625" style="142" customWidth="1"/>
    <col min="3330" max="3330" width="13.7109375" style="142" customWidth="1"/>
    <col min="3331" max="3331" width="6.42578125" style="142" customWidth="1"/>
    <col min="3332" max="3332" width="6.85546875" style="142" customWidth="1"/>
    <col min="3333" max="3333" width="8.28515625" style="142" customWidth="1"/>
    <col min="3334" max="3334" width="11.7109375" style="142" customWidth="1"/>
    <col min="3335" max="3336" width="9.85546875" style="142" customWidth="1"/>
    <col min="3337" max="3337" width="9.140625" style="142" bestFit="1" customWidth="1"/>
    <col min="3338" max="3338" width="10.140625" style="142" bestFit="1" customWidth="1"/>
    <col min="3339" max="3340" width="9.5703125" style="142" bestFit="1" customWidth="1"/>
    <col min="3341" max="3584" width="9.140625" style="142"/>
    <col min="3585" max="3585" width="59.28515625" style="142" customWidth="1"/>
    <col min="3586" max="3586" width="13.7109375" style="142" customWidth="1"/>
    <col min="3587" max="3587" width="6.42578125" style="142" customWidth="1"/>
    <col min="3588" max="3588" width="6.85546875" style="142" customWidth="1"/>
    <col min="3589" max="3589" width="8.28515625" style="142" customWidth="1"/>
    <col min="3590" max="3590" width="11.7109375" style="142" customWidth="1"/>
    <col min="3591" max="3592" width="9.85546875" style="142" customWidth="1"/>
    <col min="3593" max="3593" width="9.140625" style="142" bestFit="1" customWidth="1"/>
    <col min="3594" max="3594" width="10.140625" style="142" bestFit="1" customWidth="1"/>
    <col min="3595" max="3596" width="9.5703125" style="142" bestFit="1" customWidth="1"/>
    <col min="3597" max="3840" width="9.140625" style="142"/>
    <col min="3841" max="3841" width="59.28515625" style="142" customWidth="1"/>
    <col min="3842" max="3842" width="13.7109375" style="142" customWidth="1"/>
    <col min="3843" max="3843" width="6.42578125" style="142" customWidth="1"/>
    <col min="3844" max="3844" width="6.85546875" style="142" customWidth="1"/>
    <col min="3845" max="3845" width="8.28515625" style="142" customWidth="1"/>
    <col min="3846" max="3846" width="11.7109375" style="142" customWidth="1"/>
    <col min="3847" max="3848" width="9.85546875" style="142" customWidth="1"/>
    <col min="3849" max="3849" width="9.140625" style="142" bestFit="1" customWidth="1"/>
    <col min="3850" max="3850" width="10.140625" style="142" bestFit="1" customWidth="1"/>
    <col min="3851" max="3852" width="9.5703125" style="142" bestFit="1" customWidth="1"/>
    <col min="3853" max="4096" width="9.140625" style="142"/>
    <col min="4097" max="4097" width="59.28515625" style="142" customWidth="1"/>
    <col min="4098" max="4098" width="13.7109375" style="142" customWidth="1"/>
    <col min="4099" max="4099" width="6.42578125" style="142" customWidth="1"/>
    <col min="4100" max="4100" width="6.85546875" style="142" customWidth="1"/>
    <col min="4101" max="4101" width="8.28515625" style="142" customWidth="1"/>
    <col min="4102" max="4102" width="11.7109375" style="142" customWidth="1"/>
    <col min="4103" max="4104" width="9.85546875" style="142" customWidth="1"/>
    <col min="4105" max="4105" width="9.140625" style="142" bestFit="1" customWidth="1"/>
    <col min="4106" max="4106" width="10.140625" style="142" bestFit="1" customWidth="1"/>
    <col min="4107" max="4108" width="9.5703125" style="142" bestFit="1" customWidth="1"/>
    <col min="4109" max="4352" width="9.140625" style="142"/>
    <col min="4353" max="4353" width="59.28515625" style="142" customWidth="1"/>
    <col min="4354" max="4354" width="13.7109375" style="142" customWidth="1"/>
    <col min="4355" max="4355" width="6.42578125" style="142" customWidth="1"/>
    <col min="4356" max="4356" width="6.85546875" style="142" customWidth="1"/>
    <col min="4357" max="4357" width="8.28515625" style="142" customWidth="1"/>
    <col min="4358" max="4358" width="11.7109375" style="142" customWidth="1"/>
    <col min="4359" max="4360" width="9.85546875" style="142" customWidth="1"/>
    <col min="4361" max="4361" width="9.140625" style="142" bestFit="1" customWidth="1"/>
    <col min="4362" max="4362" width="10.140625" style="142" bestFit="1" customWidth="1"/>
    <col min="4363" max="4364" width="9.5703125" style="142" bestFit="1" customWidth="1"/>
    <col min="4365" max="4608" width="9.140625" style="142"/>
    <col min="4609" max="4609" width="59.28515625" style="142" customWidth="1"/>
    <col min="4610" max="4610" width="13.7109375" style="142" customWidth="1"/>
    <col min="4611" max="4611" width="6.42578125" style="142" customWidth="1"/>
    <col min="4612" max="4612" width="6.85546875" style="142" customWidth="1"/>
    <col min="4613" max="4613" width="8.28515625" style="142" customWidth="1"/>
    <col min="4614" max="4614" width="11.7109375" style="142" customWidth="1"/>
    <col min="4615" max="4616" width="9.85546875" style="142" customWidth="1"/>
    <col min="4617" max="4617" width="9.140625" style="142" bestFit="1" customWidth="1"/>
    <col min="4618" max="4618" width="10.140625" style="142" bestFit="1" customWidth="1"/>
    <col min="4619" max="4620" width="9.5703125" style="142" bestFit="1" customWidth="1"/>
    <col min="4621" max="4864" width="9.140625" style="142"/>
    <col min="4865" max="4865" width="59.28515625" style="142" customWidth="1"/>
    <col min="4866" max="4866" width="13.7109375" style="142" customWidth="1"/>
    <col min="4867" max="4867" width="6.42578125" style="142" customWidth="1"/>
    <col min="4868" max="4868" width="6.85546875" style="142" customWidth="1"/>
    <col min="4869" max="4869" width="8.28515625" style="142" customWidth="1"/>
    <col min="4870" max="4870" width="11.7109375" style="142" customWidth="1"/>
    <col min="4871" max="4872" width="9.85546875" style="142" customWidth="1"/>
    <col min="4873" max="4873" width="9.140625" style="142" bestFit="1" customWidth="1"/>
    <col min="4874" max="4874" width="10.140625" style="142" bestFit="1" customWidth="1"/>
    <col min="4875" max="4876" width="9.5703125" style="142" bestFit="1" customWidth="1"/>
    <col min="4877" max="5120" width="9.140625" style="142"/>
    <col min="5121" max="5121" width="59.28515625" style="142" customWidth="1"/>
    <col min="5122" max="5122" width="13.7109375" style="142" customWidth="1"/>
    <col min="5123" max="5123" width="6.42578125" style="142" customWidth="1"/>
    <col min="5124" max="5124" width="6.85546875" style="142" customWidth="1"/>
    <col min="5125" max="5125" width="8.28515625" style="142" customWidth="1"/>
    <col min="5126" max="5126" width="11.7109375" style="142" customWidth="1"/>
    <col min="5127" max="5128" width="9.85546875" style="142" customWidth="1"/>
    <col min="5129" max="5129" width="9.140625" style="142" bestFit="1" customWidth="1"/>
    <col min="5130" max="5130" width="10.140625" style="142" bestFit="1" customWidth="1"/>
    <col min="5131" max="5132" width="9.5703125" style="142" bestFit="1" customWidth="1"/>
    <col min="5133" max="5376" width="9.140625" style="142"/>
    <col min="5377" max="5377" width="59.28515625" style="142" customWidth="1"/>
    <col min="5378" max="5378" width="13.7109375" style="142" customWidth="1"/>
    <col min="5379" max="5379" width="6.42578125" style="142" customWidth="1"/>
    <col min="5380" max="5380" width="6.85546875" style="142" customWidth="1"/>
    <col min="5381" max="5381" width="8.28515625" style="142" customWidth="1"/>
    <col min="5382" max="5382" width="11.7109375" style="142" customWidth="1"/>
    <col min="5383" max="5384" width="9.85546875" style="142" customWidth="1"/>
    <col min="5385" max="5385" width="9.140625" style="142" bestFit="1" customWidth="1"/>
    <col min="5386" max="5386" width="10.140625" style="142" bestFit="1" customWidth="1"/>
    <col min="5387" max="5388" width="9.5703125" style="142" bestFit="1" customWidth="1"/>
    <col min="5389" max="5632" width="9.140625" style="142"/>
    <col min="5633" max="5633" width="59.28515625" style="142" customWidth="1"/>
    <col min="5634" max="5634" width="13.7109375" style="142" customWidth="1"/>
    <col min="5635" max="5635" width="6.42578125" style="142" customWidth="1"/>
    <col min="5636" max="5636" width="6.85546875" style="142" customWidth="1"/>
    <col min="5637" max="5637" width="8.28515625" style="142" customWidth="1"/>
    <col min="5638" max="5638" width="11.7109375" style="142" customWidth="1"/>
    <col min="5639" max="5640" width="9.85546875" style="142" customWidth="1"/>
    <col min="5641" max="5641" width="9.140625" style="142" bestFit="1" customWidth="1"/>
    <col min="5642" max="5642" width="10.140625" style="142" bestFit="1" customWidth="1"/>
    <col min="5643" max="5644" width="9.5703125" style="142" bestFit="1" customWidth="1"/>
    <col min="5645" max="5888" width="9.140625" style="142"/>
    <col min="5889" max="5889" width="59.28515625" style="142" customWidth="1"/>
    <col min="5890" max="5890" width="13.7109375" style="142" customWidth="1"/>
    <col min="5891" max="5891" width="6.42578125" style="142" customWidth="1"/>
    <col min="5892" max="5892" width="6.85546875" style="142" customWidth="1"/>
    <col min="5893" max="5893" width="8.28515625" style="142" customWidth="1"/>
    <col min="5894" max="5894" width="11.7109375" style="142" customWidth="1"/>
    <col min="5895" max="5896" width="9.85546875" style="142" customWidth="1"/>
    <col min="5897" max="5897" width="9.140625" style="142" bestFit="1" customWidth="1"/>
    <col min="5898" max="5898" width="10.140625" style="142" bestFit="1" customWidth="1"/>
    <col min="5899" max="5900" width="9.5703125" style="142" bestFit="1" customWidth="1"/>
    <col min="5901" max="6144" width="9.140625" style="142"/>
    <col min="6145" max="6145" width="59.28515625" style="142" customWidth="1"/>
    <col min="6146" max="6146" width="13.7109375" style="142" customWidth="1"/>
    <col min="6147" max="6147" width="6.42578125" style="142" customWidth="1"/>
    <col min="6148" max="6148" width="6.85546875" style="142" customWidth="1"/>
    <col min="6149" max="6149" width="8.28515625" style="142" customWidth="1"/>
    <col min="6150" max="6150" width="11.7109375" style="142" customWidth="1"/>
    <col min="6151" max="6152" width="9.85546875" style="142" customWidth="1"/>
    <col min="6153" max="6153" width="9.140625" style="142" bestFit="1" customWidth="1"/>
    <col min="6154" max="6154" width="10.140625" style="142" bestFit="1" customWidth="1"/>
    <col min="6155" max="6156" width="9.5703125" style="142" bestFit="1" customWidth="1"/>
    <col min="6157" max="6400" width="9.140625" style="142"/>
    <col min="6401" max="6401" width="59.28515625" style="142" customWidth="1"/>
    <col min="6402" max="6402" width="13.7109375" style="142" customWidth="1"/>
    <col min="6403" max="6403" width="6.42578125" style="142" customWidth="1"/>
    <col min="6404" max="6404" width="6.85546875" style="142" customWidth="1"/>
    <col min="6405" max="6405" width="8.28515625" style="142" customWidth="1"/>
    <col min="6406" max="6406" width="11.7109375" style="142" customWidth="1"/>
    <col min="6407" max="6408" width="9.85546875" style="142" customWidth="1"/>
    <col min="6409" max="6409" width="9.140625" style="142" bestFit="1" customWidth="1"/>
    <col min="6410" max="6410" width="10.140625" style="142" bestFit="1" customWidth="1"/>
    <col min="6411" max="6412" width="9.5703125" style="142" bestFit="1" customWidth="1"/>
    <col min="6413" max="6656" width="9.140625" style="142"/>
    <col min="6657" max="6657" width="59.28515625" style="142" customWidth="1"/>
    <col min="6658" max="6658" width="13.7109375" style="142" customWidth="1"/>
    <col min="6659" max="6659" width="6.42578125" style="142" customWidth="1"/>
    <col min="6660" max="6660" width="6.85546875" style="142" customWidth="1"/>
    <col min="6661" max="6661" width="8.28515625" style="142" customWidth="1"/>
    <col min="6662" max="6662" width="11.7109375" style="142" customWidth="1"/>
    <col min="6663" max="6664" width="9.85546875" style="142" customWidth="1"/>
    <col min="6665" max="6665" width="9.140625" style="142" bestFit="1" customWidth="1"/>
    <col min="6666" max="6666" width="10.140625" style="142" bestFit="1" customWidth="1"/>
    <col min="6667" max="6668" width="9.5703125" style="142" bestFit="1" customWidth="1"/>
    <col min="6669" max="6912" width="9.140625" style="142"/>
    <col min="6913" max="6913" width="59.28515625" style="142" customWidth="1"/>
    <col min="6914" max="6914" width="13.7109375" style="142" customWidth="1"/>
    <col min="6915" max="6915" width="6.42578125" style="142" customWidth="1"/>
    <col min="6916" max="6916" width="6.85546875" style="142" customWidth="1"/>
    <col min="6917" max="6917" width="8.28515625" style="142" customWidth="1"/>
    <col min="6918" max="6918" width="11.7109375" style="142" customWidth="1"/>
    <col min="6919" max="6920" width="9.85546875" style="142" customWidth="1"/>
    <col min="6921" max="6921" width="9.140625" style="142" bestFit="1" customWidth="1"/>
    <col min="6922" max="6922" width="10.140625" style="142" bestFit="1" customWidth="1"/>
    <col min="6923" max="6924" width="9.5703125" style="142" bestFit="1" customWidth="1"/>
    <col min="6925" max="7168" width="9.140625" style="142"/>
    <col min="7169" max="7169" width="59.28515625" style="142" customWidth="1"/>
    <col min="7170" max="7170" width="13.7109375" style="142" customWidth="1"/>
    <col min="7171" max="7171" width="6.42578125" style="142" customWidth="1"/>
    <col min="7172" max="7172" width="6.85546875" style="142" customWidth="1"/>
    <col min="7173" max="7173" width="8.28515625" style="142" customWidth="1"/>
    <col min="7174" max="7174" width="11.7109375" style="142" customWidth="1"/>
    <col min="7175" max="7176" width="9.85546875" style="142" customWidth="1"/>
    <col min="7177" max="7177" width="9.140625" style="142" bestFit="1" customWidth="1"/>
    <col min="7178" max="7178" width="10.140625" style="142" bestFit="1" customWidth="1"/>
    <col min="7179" max="7180" width="9.5703125" style="142" bestFit="1" customWidth="1"/>
    <col min="7181" max="7424" width="9.140625" style="142"/>
    <col min="7425" max="7425" width="59.28515625" style="142" customWidth="1"/>
    <col min="7426" max="7426" width="13.7109375" style="142" customWidth="1"/>
    <col min="7427" max="7427" width="6.42578125" style="142" customWidth="1"/>
    <col min="7428" max="7428" width="6.85546875" style="142" customWidth="1"/>
    <col min="7429" max="7429" width="8.28515625" style="142" customWidth="1"/>
    <col min="7430" max="7430" width="11.7109375" style="142" customWidth="1"/>
    <col min="7431" max="7432" width="9.85546875" style="142" customWidth="1"/>
    <col min="7433" max="7433" width="9.140625" style="142" bestFit="1" customWidth="1"/>
    <col min="7434" max="7434" width="10.140625" style="142" bestFit="1" customWidth="1"/>
    <col min="7435" max="7436" width="9.5703125" style="142" bestFit="1" customWidth="1"/>
    <col min="7437" max="7680" width="9.140625" style="142"/>
    <col min="7681" max="7681" width="59.28515625" style="142" customWidth="1"/>
    <col min="7682" max="7682" width="13.7109375" style="142" customWidth="1"/>
    <col min="7683" max="7683" width="6.42578125" style="142" customWidth="1"/>
    <col min="7684" max="7684" width="6.85546875" style="142" customWidth="1"/>
    <col min="7685" max="7685" width="8.28515625" style="142" customWidth="1"/>
    <col min="7686" max="7686" width="11.7109375" style="142" customWidth="1"/>
    <col min="7687" max="7688" width="9.85546875" style="142" customWidth="1"/>
    <col min="7689" max="7689" width="9.140625" style="142" bestFit="1" customWidth="1"/>
    <col min="7690" max="7690" width="10.140625" style="142" bestFit="1" customWidth="1"/>
    <col min="7691" max="7692" width="9.5703125" style="142" bestFit="1" customWidth="1"/>
    <col min="7693" max="7936" width="9.140625" style="142"/>
    <col min="7937" max="7937" width="59.28515625" style="142" customWidth="1"/>
    <col min="7938" max="7938" width="13.7109375" style="142" customWidth="1"/>
    <col min="7939" max="7939" width="6.42578125" style="142" customWidth="1"/>
    <col min="7940" max="7940" width="6.85546875" style="142" customWidth="1"/>
    <col min="7941" max="7941" width="8.28515625" style="142" customWidth="1"/>
    <col min="7942" max="7942" width="11.7109375" style="142" customWidth="1"/>
    <col min="7943" max="7944" width="9.85546875" style="142" customWidth="1"/>
    <col min="7945" max="7945" width="9.140625" style="142" bestFit="1" customWidth="1"/>
    <col min="7946" max="7946" width="10.140625" style="142" bestFit="1" customWidth="1"/>
    <col min="7947" max="7948" width="9.5703125" style="142" bestFit="1" customWidth="1"/>
    <col min="7949" max="8192" width="9.140625" style="142"/>
    <col min="8193" max="8193" width="59.28515625" style="142" customWidth="1"/>
    <col min="8194" max="8194" width="13.7109375" style="142" customWidth="1"/>
    <col min="8195" max="8195" width="6.42578125" style="142" customWidth="1"/>
    <col min="8196" max="8196" width="6.85546875" style="142" customWidth="1"/>
    <col min="8197" max="8197" width="8.28515625" style="142" customWidth="1"/>
    <col min="8198" max="8198" width="11.7109375" style="142" customWidth="1"/>
    <col min="8199" max="8200" width="9.85546875" style="142" customWidth="1"/>
    <col min="8201" max="8201" width="9.140625" style="142" bestFit="1" customWidth="1"/>
    <col min="8202" max="8202" width="10.140625" style="142" bestFit="1" customWidth="1"/>
    <col min="8203" max="8204" width="9.5703125" style="142" bestFit="1" customWidth="1"/>
    <col min="8205" max="8448" width="9.140625" style="142"/>
    <col min="8449" max="8449" width="59.28515625" style="142" customWidth="1"/>
    <col min="8450" max="8450" width="13.7109375" style="142" customWidth="1"/>
    <col min="8451" max="8451" width="6.42578125" style="142" customWidth="1"/>
    <col min="8452" max="8452" width="6.85546875" style="142" customWidth="1"/>
    <col min="8453" max="8453" width="8.28515625" style="142" customWidth="1"/>
    <col min="8454" max="8454" width="11.7109375" style="142" customWidth="1"/>
    <col min="8455" max="8456" width="9.85546875" style="142" customWidth="1"/>
    <col min="8457" max="8457" width="9.140625" style="142" bestFit="1" customWidth="1"/>
    <col min="8458" max="8458" width="10.140625" style="142" bestFit="1" customWidth="1"/>
    <col min="8459" max="8460" width="9.5703125" style="142" bestFit="1" customWidth="1"/>
    <col min="8461" max="8704" width="9.140625" style="142"/>
    <col min="8705" max="8705" width="59.28515625" style="142" customWidth="1"/>
    <col min="8706" max="8706" width="13.7109375" style="142" customWidth="1"/>
    <col min="8707" max="8707" width="6.42578125" style="142" customWidth="1"/>
    <col min="8708" max="8708" width="6.85546875" style="142" customWidth="1"/>
    <col min="8709" max="8709" width="8.28515625" style="142" customWidth="1"/>
    <col min="8710" max="8710" width="11.7109375" style="142" customWidth="1"/>
    <col min="8711" max="8712" width="9.85546875" style="142" customWidth="1"/>
    <col min="8713" max="8713" width="9.140625" style="142" bestFit="1" customWidth="1"/>
    <col min="8714" max="8714" width="10.140625" style="142" bestFit="1" customWidth="1"/>
    <col min="8715" max="8716" width="9.5703125" style="142" bestFit="1" customWidth="1"/>
    <col min="8717" max="8960" width="9.140625" style="142"/>
    <col min="8961" max="8961" width="59.28515625" style="142" customWidth="1"/>
    <col min="8962" max="8962" width="13.7109375" style="142" customWidth="1"/>
    <col min="8963" max="8963" width="6.42578125" style="142" customWidth="1"/>
    <col min="8964" max="8964" width="6.85546875" style="142" customWidth="1"/>
    <col min="8965" max="8965" width="8.28515625" style="142" customWidth="1"/>
    <col min="8966" max="8966" width="11.7109375" style="142" customWidth="1"/>
    <col min="8967" max="8968" width="9.85546875" style="142" customWidth="1"/>
    <col min="8969" max="8969" width="9.140625" style="142" bestFit="1" customWidth="1"/>
    <col min="8970" max="8970" width="10.140625" style="142" bestFit="1" customWidth="1"/>
    <col min="8971" max="8972" width="9.5703125" style="142" bestFit="1" customWidth="1"/>
    <col min="8973" max="9216" width="9.140625" style="142"/>
    <col min="9217" max="9217" width="59.28515625" style="142" customWidth="1"/>
    <col min="9218" max="9218" width="13.7109375" style="142" customWidth="1"/>
    <col min="9219" max="9219" width="6.42578125" style="142" customWidth="1"/>
    <col min="9220" max="9220" width="6.85546875" style="142" customWidth="1"/>
    <col min="9221" max="9221" width="8.28515625" style="142" customWidth="1"/>
    <col min="9222" max="9222" width="11.7109375" style="142" customWidth="1"/>
    <col min="9223" max="9224" width="9.85546875" style="142" customWidth="1"/>
    <col min="9225" max="9225" width="9.140625" style="142" bestFit="1" customWidth="1"/>
    <col min="9226" max="9226" width="10.140625" style="142" bestFit="1" customWidth="1"/>
    <col min="9227" max="9228" width="9.5703125" style="142" bestFit="1" customWidth="1"/>
    <col min="9229" max="9472" width="9.140625" style="142"/>
    <col min="9473" max="9473" width="59.28515625" style="142" customWidth="1"/>
    <col min="9474" max="9474" width="13.7109375" style="142" customWidth="1"/>
    <col min="9475" max="9475" width="6.42578125" style="142" customWidth="1"/>
    <col min="9476" max="9476" width="6.85546875" style="142" customWidth="1"/>
    <col min="9477" max="9477" width="8.28515625" style="142" customWidth="1"/>
    <col min="9478" max="9478" width="11.7109375" style="142" customWidth="1"/>
    <col min="9479" max="9480" width="9.85546875" style="142" customWidth="1"/>
    <col min="9481" max="9481" width="9.140625" style="142" bestFit="1" customWidth="1"/>
    <col min="9482" max="9482" width="10.140625" style="142" bestFit="1" customWidth="1"/>
    <col min="9483" max="9484" width="9.5703125" style="142" bestFit="1" customWidth="1"/>
    <col min="9485" max="9728" width="9.140625" style="142"/>
    <col min="9729" max="9729" width="59.28515625" style="142" customWidth="1"/>
    <col min="9730" max="9730" width="13.7109375" style="142" customWidth="1"/>
    <col min="9731" max="9731" width="6.42578125" style="142" customWidth="1"/>
    <col min="9732" max="9732" width="6.85546875" style="142" customWidth="1"/>
    <col min="9733" max="9733" width="8.28515625" style="142" customWidth="1"/>
    <col min="9734" max="9734" width="11.7109375" style="142" customWidth="1"/>
    <col min="9735" max="9736" width="9.85546875" style="142" customWidth="1"/>
    <col min="9737" max="9737" width="9.140625" style="142" bestFit="1" customWidth="1"/>
    <col min="9738" max="9738" width="10.140625" style="142" bestFit="1" customWidth="1"/>
    <col min="9739" max="9740" width="9.5703125" style="142" bestFit="1" customWidth="1"/>
    <col min="9741" max="9984" width="9.140625" style="142"/>
    <col min="9985" max="9985" width="59.28515625" style="142" customWidth="1"/>
    <col min="9986" max="9986" width="13.7109375" style="142" customWidth="1"/>
    <col min="9987" max="9987" width="6.42578125" style="142" customWidth="1"/>
    <col min="9988" max="9988" width="6.85546875" style="142" customWidth="1"/>
    <col min="9989" max="9989" width="8.28515625" style="142" customWidth="1"/>
    <col min="9990" max="9990" width="11.7109375" style="142" customWidth="1"/>
    <col min="9991" max="9992" width="9.85546875" style="142" customWidth="1"/>
    <col min="9993" max="9993" width="9.140625" style="142" bestFit="1" customWidth="1"/>
    <col min="9994" max="9994" width="10.140625" style="142" bestFit="1" customWidth="1"/>
    <col min="9995" max="9996" width="9.5703125" style="142" bestFit="1" customWidth="1"/>
    <col min="9997" max="10240" width="9.140625" style="142"/>
    <col min="10241" max="10241" width="59.28515625" style="142" customWidth="1"/>
    <col min="10242" max="10242" width="13.7109375" style="142" customWidth="1"/>
    <col min="10243" max="10243" width="6.42578125" style="142" customWidth="1"/>
    <col min="10244" max="10244" width="6.85546875" style="142" customWidth="1"/>
    <col min="10245" max="10245" width="8.28515625" style="142" customWidth="1"/>
    <col min="10246" max="10246" width="11.7109375" style="142" customWidth="1"/>
    <col min="10247" max="10248" width="9.85546875" style="142" customWidth="1"/>
    <col min="10249" max="10249" width="9.140625" style="142" bestFit="1" customWidth="1"/>
    <col min="10250" max="10250" width="10.140625" style="142" bestFit="1" customWidth="1"/>
    <col min="10251" max="10252" width="9.5703125" style="142" bestFit="1" customWidth="1"/>
    <col min="10253" max="10496" width="9.140625" style="142"/>
    <col min="10497" max="10497" width="59.28515625" style="142" customWidth="1"/>
    <col min="10498" max="10498" width="13.7109375" style="142" customWidth="1"/>
    <col min="10499" max="10499" width="6.42578125" style="142" customWidth="1"/>
    <col min="10500" max="10500" width="6.85546875" style="142" customWidth="1"/>
    <col min="10501" max="10501" width="8.28515625" style="142" customWidth="1"/>
    <col min="10502" max="10502" width="11.7109375" style="142" customWidth="1"/>
    <col min="10503" max="10504" width="9.85546875" style="142" customWidth="1"/>
    <col min="10505" max="10505" width="9.140625" style="142" bestFit="1" customWidth="1"/>
    <col min="10506" max="10506" width="10.140625" style="142" bestFit="1" customWidth="1"/>
    <col min="10507" max="10508" width="9.5703125" style="142" bestFit="1" customWidth="1"/>
    <col min="10509" max="10752" width="9.140625" style="142"/>
    <col min="10753" max="10753" width="59.28515625" style="142" customWidth="1"/>
    <col min="10754" max="10754" width="13.7109375" style="142" customWidth="1"/>
    <col min="10755" max="10755" width="6.42578125" style="142" customWidth="1"/>
    <col min="10756" max="10756" width="6.85546875" style="142" customWidth="1"/>
    <col min="10757" max="10757" width="8.28515625" style="142" customWidth="1"/>
    <col min="10758" max="10758" width="11.7109375" style="142" customWidth="1"/>
    <col min="10759" max="10760" width="9.85546875" style="142" customWidth="1"/>
    <col min="10761" max="10761" width="9.140625" style="142" bestFit="1" customWidth="1"/>
    <col min="10762" max="10762" width="10.140625" style="142" bestFit="1" customWidth="1"/>
    <col min="10763" max="10764" width="9.5703125" style="142" bestFit="1" customWidth="1"/>
    <col min="10765" max="11008" width="9.140625" style="142"/>
    <col min="11009" max="11009" width="59.28515625" style="142" customWidth="1"/>
    <col min="11010" max="11010" width="13.7109375" style="142" customWidth="1"/>
    <col min="11011" max="11011" width="6.42578125" style="142" customWidth="1"/>
    <col min="11012" max="11012" width="6.85546875" style="142" customWidth="1"/>
    <col min="11013" max="11013" width="8.28515625" style="142" customWidth="1"/>
    <col min="11014" max="11014" width="11.7109375" style="142" customWidth="1"/>
    <col min="11015" max="11016" width="9.85546875" style="142" customWidth="1"/>
    <col min="11017" max="11017" width="9.140625" style="142" bestFit="1" customWidth="1"/>
    <col min="11018" max="11018" width="10.140625" style="142" bestFit="1" customWidth="1"/>
    <col min="11019" max="11020" width="9.5703125" style="142" bestFit="1" customWidth="1"/>
    <col min="11021" max="11264" width="9.140625" style="142"/>
    <col min="11265" max="11265" width="59.28515625" style="142" customWidth="1"/>
    <col min="11266" max="11266" width="13.7109375" style="142" customWidth="1"/>
    <col min="11267" max="11267" width="6.42578125" style="142" customWidth="1"/>
    <col min="11268" max="11268" width="6.85546875" style="142" customWidth="1"/>
    <col min="11269" max="11269" width="8.28515625" style="142" customWidth="1"/>
    <col min="11270" max="11270" width="11.7109375" style="142" customWidth="1"/>
    <col min="11271" max="11272" width="9.85546875" style="142" customWidth="1"/>
    <col min="11273" max="11273" width="9.140625" style="142" bestFit="1" customWidth="1"/>
    <col min="11274" max="11274" width="10.140625" style="142" bestFit="1" customWidth="1"/>
    <col min="11275" max="11276" width="9.5703125" style="142" bestFit="1" customWidth="1"/>
    <col min="11277" max="11520" width="9.140625" style="142"/>
    <col min="11521" max="11521" width="59.28515625" style="142" customWidth="1"/>
    <col min="11522" max="11522" width="13.7109375" style="142" customWidth="1"/>
    <col min="11523" max="11523" width="6.42578125" style="142" customWidth="1"/>
    <col min="11524" max="11524" width="6.85546875" style="142" customWidth="1"/>
    <col min="11525" max="11525" width="8.28515625" style="142" customWidth="1"/>
    <col min="11526" max="11526" width="11.7109375" style="142" customWidth="1"/>
    <col min="11527" max="11528" width="9.85546875" style="142" customWidth="1"/>
    <col min="11529" max="11529" width="9.140625" style="142" bestFit="1" customWidth="1"/>
    <col min="11530" max="11530" width="10.140625" style="142" bestFit="1" customWidth="1"/>
    <col min="11531" max="11532" width="9.5703125" style="142" bestFit="1" customWidth="1"/>
    <col min="11533" max="11776" width="9.140625" style="142"/>
    <col min="11777" max="11777" width="59.28515625" style="142" customWidth="1"/>
    <col min="11778" max="11778" width="13.7109375" style="142" customWidth="1"/>
    <col min="11779" max="11779" width="6.42578125" style="142" customWidth="1"/>
    <col min="11780" max="11780" width="6.85546875" style="142" customWidth="1"/>
    <col min="11781" max="11781" width="8.28515625" style="142" customWidth="1"/>
    <col min="11782" max="11782" width="11.7109375" style="142" customWidth="1"/>
    <col min="11783" max="11784" width="9.85546875" style="142" customWidth="1"/>
    <col min="11785" max="11785" width="9.140625" style="142" bestFit="1" customWidth="1"/>
    <col min="11786" max="11786" width="10.140625" style="142" bestFit="1" customWidth="1"/>
    <col min="11787" max="11788" width="9.5703125" style="142" bestFit="1" customWidth="1"/>
    <col min="11789" max="12032" width="9.140625" style="142"/>
    <col min="12033" max="12033" width="59.28515625" style="142" customWidth="1"/>
    <col min="12034" max="12034" width="13.7109375" style="142" customWidth="1"/>
    <col min="12035" max="12035" width="6.42578125" style="142" customWidth="1"/>
    <col min="12036" max="12036" width="6.85546875" style="142" customWidth="1"/>
    <col min="12037" max="12037" width="8.28515625" style="142" customWidth="1"/>
    <col min="12038" max="12038" width="11.7109375" style="142" customWidth="1"/>
    <col min="12039" max="12040" width="9.85546875" style="142" customWidth="1"/>
    <col min="12041" max="12041" width="9.140625" style="142" bestFit="1" customWidth="1"/>
    <col min="12042" max="12042" width="10.140625" style="142" bestFit="1" customWidth="1"/>
    <col min="12043" max="12044" width="9.5703125" style="142" bestFit="1" customWidth="1"/>
    <col min="12045" max="12288" width="9.140625" style="142"/>
    <col min="12289" max="12289" width="59.28515625" style="142" customWidth="1"/>
    <col min="12290" max="12290" width="13.7109375" style="142" customWidth="1"/>
    <col min="12291" max="12291" width="6.42578125" style="142" customWidth="1"/>
    <col min="12292" max="12292" width="6.85546875" style="142" customWidth="1"/>
    <col min="12293" max="12293" width="8.28515625" style="142" customWidth="1"/>
    <col min="12294" max="12294" width="11.7109375" style="142" customWidth="1"/>
    <col min="12295" max="12296" width="9.85546875" style="142" customWidth="1"/>
    <col min="12297" max="12297" width="9.140625" style="142" bestFit="1" customWidth="1"/>
    <col min="12298" max="12298" width="10.140625" style="142" bestFit="1" customWidth="1"/>
    <col min="12299" max="12300" width="9.5703125" style="142" bestFit="1" customWidth="1"/>
    <col min="12301" max="12544" width="9.140625" style="142"/>
    <col min="12545" max="12545" width="59.28515625" style="142" customWidth="1"/>
    <col min="12546" max="12546" width="13.7109375" style="142" customWidth="1"/>
    <col min="12547" max="12547" width="6.42578125" style="142" customWidth="1"/>
    <col min="12548" max="12548" width="6.85546875" style="142" customWidth="1"/>
    <col min="12549" max="12549" width="8.28515625" style="142" customWidth="1"/>
    <col min="12550" max="12550" width="11.7109375" style="142" customWidth="1"/>
    <col min="12551" max="12552" width="9.85546875" style="142" customWidth="1"/>
    <col min="12553" max="12553" width="9.140625" style="142" bestFit="1" customWidth="1"/>
    <col min="12554" max="12554" width="10.140625" style="142" bestFit="1" customWidth="1"/>
    <col min="12555" max="12556" width="9.5703125" style="142" bestFit="1" customWidth="1"/>
    <col min="12557" max="12800" width="9.140625" style="142"/>
    <col min="12801" max="12801" width="59.28515625" style="142" customWidth="1"/>
    <col min="12802" max="12802" width="13.7109375" style="142" customWidth="1"/>
    <col min="12803" max="12803" width="6.42578125" style="142" customWidth="1"/>
    <col min="12804" max="12804" width="6.85546875" style="142" customWidth="1"/>
    <col min="12805" max="12805" width="8.28515625" style="142" customWidth="1"/>
    <col min="12806" max="12806" width="11.7109375" style="142" customWidth="1"/>
    <col min="12807" max="12808" width="9.85546875" style="142" customWidth="1"/>
    <col min="12809" max="12809" width="9.140625" style="142" bestFit="1" customWidth="1"/>
    <col min="12810" max="12810" width="10.140625" style="142" bestFit="1" customWidth="1"/>
    <col min="12811" max="12812" width="9.5703125" style="142" bestFit="1" customWidth="1"/>
    <col min="12813" max="13056" width="9.140625" style="142"/>
    <col min="13057" max="13057" width="59.28515625" style="142" customWidth="1"/>
    <col min="13058" max="13058" width="13.7109375" style="142" customWidth="1"/>
    <col min="13059" max="13059" width="6.42578125" style="142" customWidth="1"/>
    <col min="13060" max="13060" width="6.85546875" style="142" customWidth="1"/>
    <col min="13061" max="13061" width="8.28515625" style="142" customWidth="1"/>
    <col min="13062" max="13062" width="11.7109375" style="142" customWidth="1"/>
    <col min="13063" max="13064" width="9.85546875" style="142" customWidth="1"/>
    <col min="13065" max="13065" width="9.140625" style="142" bestFit="1" customWidth="1"/>
    <col min="13066" max="13066" width="10.140625" style="142" bestFit="1" customWidth="1"/>
    <col min="13067" max="13068" width="9.5703125" style="142" bestFit="1" customWidth="1"/>
    <col min="13069" max="13312" width="9.140625" style="142"/>
    <col min="13313" max="13313" width="59.28515625" style="142" customWidth="1"/>
    <col min="13314" max="13314" width="13.7109375" style="142" customWidth="1"/>
    <col min="13315" max="13315" width="6.42578125" style="142" customWidth="1"/>
    <col min="13316" max="13316" width="6.85546875" style="142" customWidth="1"/>
    <col min="13317" max="13317" width="8.28515625" style="142" customWidth="1"/>
    <col min="13318" max="13318" width="11.7109375" style="142" customWidth="1"/>
    <col min="13319" max="13320" width="9.85546875" style="142" customWidth="1"/>
    <col min="13321" max="13321" width="9.140625" style="142" bestFit="1" customWidth="1"/>
    <col min="13322" max="13322" width="10.140625" style="142" bestFit="1" customWidth="1"/>
    <col min="13323" max="13324" width="9.5703125" style="142" bestFit="1" customWidth="1"/>
    <col min="13325" max="13568" width="9.140625" style="142"/>
    <col min="13569" max="13569" width="59.28515625" style="142" customWidth="1"/>
    <col min="13570" max="13570" width="13.7109375" style="142" customWidth="1"/>
    <col min="13571" max="13571" width="6.42578125" style="142" customWidth="1"/>
    <col min="13572" max="13572" width="6.85546875" style="142" customWidth="1"/>
    <col min="13573" max="13573" width="8.28515625" style="142" customWidth="1"/>
    <col min="13574" max="13574" width="11.7109375" style="142" customWidth="1"/>
    <col min="13575" max="13576" width="9.85546875" style="142" customWidth="1"/>
    <col min="13577" max="13577" width="9.140625" style="142" bestFit="1" customWidth="1"/>
    <col min="13578" max="13578" width="10.140625" style="142" bestFit="1" customWidth="1"/>
    <col min="13579" max="13580" width="9.5703125" style="142" bestFit="1" customWidth="1"/>
    <col min="13581" max="13824" width="9.140625" style="142"/>
    <col min="13825" max="13825" width="59.28515625" style="142" customWidth="1"/>
    <col min="13826" max="13826" width="13.7109375" style="142" customWidth="1"/>
    <col min="13827" max="13827" width="6.42578125" style="142" customWidth="1"/>
    <col min="13828" max="13828" width="6.85546875" style="142" customWidth="1"/>
    <col min="13829" max="13829" width="8.28515625" style="142" customWidth="1"/>
    <col min="13830" max="13830" width="11.7109375" style="142" customWidth="1"/>
    <col min="13831" max="13832" width="9.85546875" style="142" customWidth="1"/>
    <col min="13833" max="13833" width="9.140625" style="142" bestFit="1" customWidth="1"/>
    <col min="13834" max="13834" width="10.140625" style="142" bestFit="1" customWidth="1"/>
    <col min="13835" max="13836" width="9.5703125" style="142" bestFit="1" customWidth="1"/>
    <col min="13837" max="14080" width="9.140625" style="142"/>
    <col min="14081" max="14081" width="59.28515625" style="142" customWidth="1"/>
    <col min="14082" max="14082" width="13.7109375" style="142" customWidth="1"/>
    <col min="14083" max="14083" width="6.42578125" style="142" customWidth="1"/>
    <col min="14084" max="14084" width="6.85546875" style="142" customWidth="1"/>
    <col min="14085" max="14085" width="8.28515625" style="142" customWidth="1"/>
    <col min="14086" max="14086" width="11.7109375" style="142" customWidth="1"/>
    <col min="14087" max="14088" width="9.85546875" style="142" customWidth="1"/>
    <col min="14089" max="14089" width="9.140625" style="142" bestFit="1" customWidth="1"/>
    <col min="14090" max="14090" width="10.140625" style="142" bestFit="1" customWidth="1"/>
    <col min="14091" max="14092" width="9.5703125" style="142" bestFit="1" customWidth="1"/>
    <col min="14093" max="14336" width="9.140625" style="142"/>
    <col min="14337" max="14337" width="59.28515625" style="142" customWidth="1"/>
    <col min="14338" max="14338" width="13.7109375" style="142" customWidth="1"/>
    <col min="14339" max="14339" width="6.42578125" style="142" customWidth="1"/>
    <col min="14340" max="14340" width="6.85546875" style="142" customWidth="1"/>
    <col min="14341" max="14341" width="8.28515625" style="142" customWidth="1"/>
    <col min="14342" max="14342" width="11.7109375" style="142" customWidth="1"/>
    <col min="14343" max="14344" width="9.85546875" style="142" customWidth="1"/>
    <col min="14345" max="14345" width="9.140625" style="142" bestFit="1" customWidth="1"/>
    <col min="14346" max="14346" width="10.140625" style="142" bestFit="1" customWidth="1"/>
    <col min="14347" max="14348" width="9.5703125" style="142" bestFit="1" customWidth="1"/>
    <col min="14349" max="14592" width="9.140625" style="142"/>
    <col min="14593" max="14593" width="59.28515625" style="142" customWidth="1"/>
    <col min="14594" max="14594" width="13.7109375" style="142" customWidth="1"/>
    <col min="14595" max="14595" width="6.42578125" style="142" customWidth="1"/>
    <col min="14596" max="14596" width="6.85546875" style="142" customWidth="1"/>
    <col min="14597" max="14597" width="8.28515625" style="142" customWidth="1"/>
    <col min="14598" max="14598" width="11.7109375" style="142" customWidth="1"/>
    <col min="14599" max="14600" width="9.85546875" style="142" customWidth="1"/>
    <col min="14601" max="14601" width="9.140625" style="142" bestFit="1" customWidth="1"/>
    <col min="14602" max="14602" width="10.140625" style="142" bestFit="1" customWidth="1"/>
    <col min="14603" max="14604" width="9.5703125" style="142" bestFit="1" customWidth="1"/>
    <col min="14605" max="14848" width="9.140625" style="142"/>
    <col min="14849" max="14849" width="59.28515625" style="142" customWidth="1"/>
    <col min="14850" max="14850" width="13.7109375" style="142" customWidth="1"/>
    <col min="14851" max="14851" width="6.42578125" style="142" customWidth="1"/>
    <col min="14852" max="14852" width="6.85546875" style="142" customWidth="1"/>
    <col min="14853" max="14853" width="8.28515625" style="142" customWidth="1"/>
    <col min="14854" max="14854" width="11.7109375" style="142" customWidth="1"/>
    <col min="14855" max="14856" width="9.85546875" style="142" customWidth="1"/>
    <col min="14857" max="14857" width="9.140625" style="142" bestFit="1" customWidth="1"/>
    <col min="14858" max="14858" width="10.140625" style="142" bestFit="1" customWidth="1"/>
    <col min="14859" max="14860" width="9.5703125" style="142" bestFit="1" customWidth="1"/>
    <col min="14861" max="15104" width="9.140625" style="142"/>
    <col min="15105" max="15105" width="59.28515625" style="142" customWidth="1"/>
    <col min="15106" max="15106" width="13.7109375" style="142" customWidth="1"/>
    <col min="15107" max="15107" width="6.42578125" style="142" customWidth="1"/>
    <col min="15108" max="15108" width="6.85546875" style="142" customWidth="1"/>
    <col min="15109" max="15109" width="8.28515625" style="142" customWidth="1"/>
    <col min="15110" max="15110" width="11.7109375" style="142" customWidth="1"/>
    <col min="15111" max="15112" width="9.85546875" style="142" customWidth="1"/>
    <col min="15113" max="15113" width="9.140625" style="142" bestFit="1" customWidth="1"/>
    <col min="15114" max="15114" width="10.140625" style="142" bestFit="1" customWidth="1"/>
    <col min="15115" max="15116" width="9.5703125" style="142" bestFit="1" customWidth="1"/>
    <col min="15117" max="15360" width="9.140625" style="142"/>
    <col min="15361" max="15361" width="59.28515625" style="142" customWidth="1"/>
    <col min="15362" max="15362" width="13.7109375" style="142" customWidth="1"/>
    <col min="15363" max="15363" width="6.42578125" style="142" customWidth="1"/>
    <col min="15364" max="15364" width="6.85546875" style="142" customWidth="1"/>
    <col min="15365" max="15365" width="8.28515625" style="142" customWidth="1"/>
    <col min="15366" max="15366" width="11.7109375" style="142" customWidth="1"/>
    <col min="15367" max="15368" width="9.85546875" style="142" customWidth="1"/>
    <col min="15369" max="15369" width="9.140625" style="142" bestFit="1" customWidth="1"/>
    <col min="15370" max="15370" width="10.140625" style="142" bestFit="1" customWidth="1"/>
    <col min="15371" max="15372" width="9.5703125" style="142" bestFit="1" customWidth="1"/>
    <col min="15373" max="15616" width="9.140625" style="142"/>
    <col min="15617" max="15617" width="59.28515625" style="142" customWidth="1"/>
    <col min="15618" max="15618" width="13.7109375" style="142" customWidth="1"/>
    <col min="15619" max="15619" width="6.42578125" style="142" customWidth="1"/>
    <col min="15620" max="15620" width="6.85546875" style="142" customWidth="1"/>
    <col min="15621" max="15621" width="8.28515625" style="142" customWidth="1"/>
    <col min="15622" max="15622" width="11.7109375" style="142" customWidth="1"/>
    <col min="15623" max="15624" width="9.85546875" style="142" customWidth="1"/>
    <col min="15625" max="15625" width="9.140625" style="142" bestFit="1" customWidth="1"/>
    <col min="15626" max="15626" width="10.140625" style="142" bestFit="1" customWidth="1"/>
    <col min="15627" max="15628" width="9.5703125" style="142" bestFit="1" customWidth="1"/>
    <col min="15629" max="15872" width="9.140625" style="142"/>
    <col min="15873" max="15873" width="59.28515625" style="142" customWidth="1"/>
    <col min="15874" max="15874" width="13.7109375" style="142" customWidth="1"/>
    <col min="15875" max="15875" width="6.42578125" style="142" customWidth="1"/>
    <col min="15876" max="15876" width="6.85546875" style="142" customWidth="1"/>
    <col min="15877" max="15877" width="8.28515625" style="142" customWidth="1"/>
    <col min="15878" max="15878" width="11.7109375" style="142" customWidth="1"/>
    <col min="15879" max="15880" width="9.85546875" style="142" customWidth="1"/>
    <col min="15881" max="15881" width="9.140625" style="142" bestFit="1" customWidth="1"/>
    <col min="15882" max="15882" width="10.140625" style="142" bestFit="1" customWidth="1"/>
    <col min="15883" max="15884" width="9.5703125" style="142" bestFit="1" customWidth="1"/>
    <col min="15885" max="16128" width="9.140625" style="142"/>
    <col min="16129" max="16129" width="59.28515625" style="142" customWidth="1"/>
    <col min="16130" max="16130" width="13.7109375" style="142" customWidth="1"/>
    <col min="16131" max="16131" width="6.42578125" style="142" customWidth="1"/>
    <col min="16132" max="16132" width="6.85546875" style="142" customWidth="1"/>
    <col min="16133" max="16133" width="8.28515625" style="142" customWidth="1"/>
    <col min="16134" max="16134" width="11.7109375" style="142" customWidth="1"/>
    <col min="16135" max="16136" width="9.85546875" style="142" customWidth="1"/>
    <col min="16137" max="16137" width="9.140625" style="142" bestFit="1" customWidth="1"/>
    <col min="16138" max="16138" width="10.140625" style="142" bestFit="1" customWidth="1"/>
    <col min="16139" max="16140" width="9.5703125" style="142" bestFit="1" customWidth="1"/>
    <col min="16141" max="16384" width="9.140625" style="142"/>
  </cols>
  <sheetData>
    <row r="1" spans="1:256">
      <c r="B1" s="141" t="s">
        <v>302</v>
      </c>
      <c r="C1" s="141"/>
      <c r="D1" s="141"/>
      <c r="E1" s="141"/>
      <c r="F1" s="141"/>
      <c r="G1" s="141"/>
      <c r="H1" s="141"/>
    </row>
    <row r="2" spans="1:256" ht="68.25" customHeight="1">
      <c r="B2" s="183" t="s">
        <v>139</v>
      </c>
      <c r="C2" s="183"/>
      <c r="D2" s="183"/>
      <c r="E2" s="183"/>
      <c r="F2" s="183"/>
      <c r="G2" s="183"/>
      <c r="H2" s="183"/>
    </row>
    <row r="3" spans="1:256" ht="63.95" customHeight="1">
      <c r="A3" s="146" t="s">
        <v>303</v>
      </c>
      <c r="B3" s="146"/>
      <c r="C3" s="146"/>
      <c r="D3" s="146"/>
      <c r="E3" s="146"/>
      <c r="F3" s="146"/>
      <c r="G3" s="146"/>
      <c r="H3" s="146"/>
    </row>
    <row r="4" spans="1:256" ht="12.75" customHeight="1">
      <c r="A4" s="147"/>
      <c r="F4" s="147"/>
    </row>
    <row r="5" spans="1:256">
      <c r="A5" s="184" t="s">
        <v>304</v>
      </c>
      <c r="B5" s="185" t="s">
        <v>169</v>
      </c>
      <c r="C5" s="184" t="s">
        <v>170</v>
      </c>
      <c r="D5" s="184" t="s">
        <v>167</v>
      </c>
      <c r="E5" s="184" t="s">
        <v>168</v>
      </c>
      <c r="F5" s="186" t="s">
        <v>8</v>
      </c>
      <c r="G5" s="184" t="s">
        <v>9</v>
      </c>
      <c r="H5" s="184" t="s">
        <v>10</v>
      </c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53"/>
      <c r="BN5" s="153"/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  <c r="FH5" s="153"/>
      <c r="FI5" s="153"/>
      <c r="FJ5" s="153"/>
      <c r="FK5" s="153"/>
      <c r="FL5" s="153"/>
      <c r="FM5" s="153"/>
      <c r="FN5" s="153"/>
      <c r="FO5" s="153"/>
      <c r="FP5" s="153"/>
      <c r="FQ5" s="153"/>
      <c r="FR5" s="153"/>
      <c r="FS5" s="153"/>
      <c r="FT5" s="153"/>
      <c r="FU5" s="153"/>
      <c r="FV5" s="153"/>
      <c r="FW5" s="153"/>
      <c r="FX5" s="153"/>
      <c r="FY5" s="153"/>
      <c r="FZ5" s="153"/>
      <c r="GA5" s="153"/>
      <c r="GB5" s="153"/>
      <c r="GC5" s="153"/>
      <c r="GD5" s="153"/>
      <c r="GE5" s="153"/>
      <c r="GF5" s="153"/>
      <c r="GG5" s="153"/>
      <c r="GH5" s="153"/>
      <c r="GI5" s="153"/>
      <c r="GJ5" s="153"/>
      <c r="GK5" s="153"/>
      <c r="GL5" s="153"/>
      <c r="GM5" s="153"/>
      <c r="GN5" s="153"/>
      <c r="GO5" s="153"/>
      <c r="GP5" s="153"/>
      <c r="GQ5" s="153"/>
      <c r="GR5" s="153"/>
      <c r="GS5" s="153"/>
      <c r="GT5" s="153"/>
      <c r="GU5" s="153"/>
      <c r="GV5" s="153"/>
      <c r="GW5" s="153"/>
      <c r="GX5" s="153"/>
      <c r="GY5" s="153"/>
      <c r="GZ5" s="153"/>
      <c r="HA5" s="153"/>
      <c r="HB5" s="153"/>
      <c r="HC5" s="153"/>
      <c r="HD5" s="153"/>
      <c r="HE5" s="153"/>
      <c r="HF5" s="153"/>
      <c r="HG5" s="153"/>
      <c r="HH5" s="153"/>
      <c r="HI5" s="153"/>
      <c r="HJ5" s="153"/>
      <c r="HK5" s="153"/>
      <c r="HL5" s="153"/>
      <c r="HM5" s="153"/>
      <c r="HN5" s="153"/>
      <c r="HO5" s="153"/>
      <c r="HP5" s="153"/>
      <c r="HQ5" s="153"/>
      <c r="HR5" s="153"/>
      <c r="HS5" s="153"/>
      <c r="HT5" s="153"/>
      <c r="HU5" s="153"/>
      <c r="HV5" s="153"/>
      <c r="HW5" s="153"/>
      <c r="HX5" s="153"/>
      <c r="HY5" s="153"/>
      <c r="HZ5" s="153"/>
      <c r="IA5" s="153"/>
      <c r="IB5" s="153"/>
      <c r="IC5" s="153"/>
      <c r="ID5" s="153"/>
      <c r="IE5" s="153"/>
      <c r="IF5" s="153"/>
      <c r="IG5" s="153"/>
      <c r="IH5" s="153"/>
      <c r="II5" s="153"/>
      <c r="IJ5" s="153"/>
      <c r="IK5" s="153"/>
      <c r="IL5" s="153"/>
      <c r="IM5" s="153"/>
      <c r="IN5" s="153"/>
      <c r="IO5" s="153"/>
      <c r="IP5" s="153"/>
      <c r="IQ5" s="153"/>
      <c r="IR5" s="153"/>
      <c r="IS5" s="153"/>
      <c r="IT5" s="153"/>
      <c r="IU5" s="153"/>
      <c r="IV5" s="153"/>
    </row>
    <row r="6" spans="1:256" ht="57" customHeight="1">
      <c r="A6" s="187"/>
      <c r="B6" s="188"/>
      <c r="C6" s="187"/>
      <c r="D6" s="187"/>
      <c r="E6" s="187"/>
      <c r="F6" s="189"/>
      <c r="G6" s="187"/>
      <c r="H6" s="187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>
      <c r="A7" s="190"/>
      <c r="B7" s="191"/>
      <c r="C7" s="190"/>
      <c r="D7" s="190"/>
      <c r="E7" s="190"/>
      <c r="F7" s="192"/>
      <c r="G7" s="190"/>
      <c r="H7" s="190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3"/>
      <c r="CE7" s="153"/>
      <c r="CF7" s="153"/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</row>
    <row r="8" spans="1:256" s="153" customFormat="1">
      <c r="A8" s="150">
        <v>1</v>
      </c>
      <c r="B8" s="152" t="s">
        <v>13</v>
      </c>
      <c r="C8" s="150">
        <v>3</v>
      </c>
      <c r="D8" s="150">
        <v>4</v>
      </c>
      <c r="E8" s="150">
        <v>5</v>
      </c>
      <c r="F8" s="193">
        <v>6</v>
      </c>
      <c r="G8" s="193">
        <v>7</v>
      </c>
      <c r="H8" s="193">
        <v>8</v>
      </c>
    </row>
    <row r="9" spans="1:256" s="153" customFormat="1">
      <c r="A9" s="194" t="s">
        <v>136</v>
      </c>
      <c r="B9" s="152"/>
      <c r="C9" s="150"/>
      <c r="D9" s="150"/>
      <c r="E9" s="150"/>
      <c r="F9" s="195">
        <f>F10+F13+F17+F22+F29+F34+F39+F51+F59</f>
        <v>148682.9</v>
      </c>
      <c r="G9" s="195">
        <f>G10+G17+G22+G29+G34+G39+G51+G59+G27</f>
        <v>32188.899999999998</v>
      </c>
      <c r="H9" s="195">
        <f>H10+H17+H22+H29+H34+H39+H51+H59+H27</f>
        <v>26300.9</v>
      </c>
      <c r="J9" s="196">
        <v>26495</v>
      </c>
      <c r="K9" s="197">
        <v>24103</v>
      </c>
      <c r="L9" s="197">
        <v>23189.8</v>
      </c>
    </row>
    <row r="10" spans="1:256" s="153" customFormat="1" ht="25.5">
      <c r="A10" s="194" t="s">
        <v>305</v>
      </c>
      <c r="B10" s="158" t="s">
        <v>306</v>
      </c>
      <c r="C10" s="158"/>
      <c r="D10" s="198"/>
      <c r="E10" s="199"/>
      <c r="F10" s="200">
        <f t="shared" ref="F10:H11" si="0">F11</f>
        <v>500</v>
      </c>
      <c r="G10" s="200">
        <f t="shared" si="0"/>
        <v>500</v>
      </c>
      <c r="H10" s="200">
        <f t="shared" si="0"/>
        <v>500</v>
      </c>
      <c r="J10" s="197">
        <f>J9-F9</f>
        <v>-122187.9</v>
      </c>
      <c r="K10" s="197">
        <f>K9-G9</f>
        <v>-8085.8999999999978</v>
      </c>
      <c r="L10" s="197">
        <f>L9-H9</f>
        <v>-3111.1000000000022</v>
      </c>
    </row>
    <row r="11" spans="1:256" s="153" customFormat="1" ht="38.25">
      <c r="A11" s="194" t="s">
        <v>307</v>
      </c>
      <c r="B11" s="158" t="s">
        <v>308</v>
      </c>
      <c r="C11" s="158"/>
      <c r="D11" s="198"/>
      <c r="E11" s="199"/>
      <c r="F11" s="201">
        <f t="shared" si="0"/>
        <v>500</v>
      </c>
      <c r="G11" s="201">
        <f t="shared" si="0"/>
        <v>500</v>
      </c>
      <c r="H11" s="201">
        <f t="shared" si="0"/>
        <v>500</v>
      </c>
      <c r="J11" s="197">
        <f>F9-F59</f>
        <v>147622.9</v>
      </c>
      <c r="K11" s="197">
        <f>G9-G59</f>
        <v>30748.6</v>
      </c>
      <c r="L11" s="197">
        <f>H9-H59</f>
        <v>24316</v>
      </c>
    </row>
    <row r="12" spans="1:256" s="153" customFormat="1" ht="16.5" customHeight="1">
      <c r="A12" s="157" t="s">
        <v>278</v>
      </c>
      <c r="B12" s="167" t="s">
        <v>279</v>
      </c>
      <c r="C12" s="164" t="s">
        <v>280</v>
      </c>
      <c r="D12" s="164" t="s">
        <v>224</v>
      </c>
      <c r="E12" s="164" t="s">
        <v>172</v>
      </c>
      <c r="F12" s="202">
        <v>500</v>
      </c>
      <c r="G12" s="202">
        <v>500</v>
      </c>
      <c r="H12" s="202">
        <v>500</v>
      </c>
      <c r="J12" s="203">
        <f>J11/F9*100</f>
        <v>99.287073362168755</v>
      </c>
      <c r="K12" s="203">
        <f>K11/G9*100</f>
        <v>95.525476173463531</v>
      </c>
      <c r="L12" s="203">
        <f>L11/H9*100</f>
        <v>92.453109969620812</v>
      </c>
    </row>
    <row r="13" spans="1:256" s="153" customFormat="1" ht="27" customHeight="1">
      <c r="A13" s="157" t="s">
        <v>309</v>
      </c>
      <c r="B13" s="167" t="s">
        <v>310</v>
      </c>
      <c r="C13" s="164"/>
      <c r="D13" s="164"/>
      <c r="E13" s="164"/>
      <c r="F13" s="204">
        <f>F14</f>
        <v>81624.3</v>
      </c>
      <c r="G13" s="204">
        <f>G14</f>
        <v>0</v>
      </c>
      <c r="H13" s="204">
        <f>H14</f>
        <v>0</v>
      </c>
      <c r="J13" s="203"/>
      <c r="K13" s="203"/>
      <c r="L13" s="203"/>
    </row>
    <row r="14" spans="1:256" s="153" customFormat="1" ht="51">
      <c r="A14" s="157" t="s">
        <v>311</v>
      </c>
      <c r="B14" s="167" t="s">
        <v>312</v>
      </c>
      <c r="C14" s="164"/>
      <c r="D14" s="164"/>
      <c r="E14" s="164"/>
      <c r="F14" s="202">
        <f>F15+F16</f>
        <v>81624.3</v>
      </c>
      <c r="G14" s="202">
        <f>G15</f>
        <v>0</v>
      </c>
      <c r="H14" s="202">
        <f>H15</f>
        <v>0</v>
      </c>
      <c r="J14" s="203"/>
      <c r="K14" s="203"/>
      <c r="L14" s="203"/>
    </row>
    <row r="15" spans="1:256" s="153" customFormat="1" ht="114.75">
      <c r="A15" s="157" t="s">
        <v>246</v>
      </c>
      <c r="B15" s="167" t="s">
        <v>247</v>
      </c>
      <c r="C15" s="164">
        <v>410</v>
      </c>
      <c r="D15" s="164" t="s">
        <v>217</v>
      </c>
      <c r="E15" s="164" t="s">
        <v>172</v>
      </c>
      <c r="F15" s="202">
        <v>81569.3</v>
      </c>
      <c r="G15" s="202">
        <v>0</v>
      </c>
      <c r="H15" s="202">
        <v>0</v>
      </c>
      <c r="J15" s="203"/>
      <c r="K15" s="203"/>
      <c r="L15" s="203"/>
    </row>
    <row r="16" spans="1:256" s="153" customFormat="1" ht="89.25">
      <c r="A16" s="157" t="s">
        <v>248</v>
      </c>
      <c r="B16" s="167" t="s">
        <v>249</v>
      </c>
      <c r="C16" s="164" t="s">
        <v>178</v>
      </c>
      <c r="D16" s="164" t="s">
        <v>217</v>
      </c>
      <c r="E16" s="164" t="s">
        <v>172</v>
      </c>
      <c r="F16" s="202">
        <v>55</v>
      </c>
      <c r="G16" s="202"/>
      <c r="H16" s="202"/>
      <c r="J16" s="203"/>
      <c r="K16" s="203"/>
      <c r="L16" s="203"/>
    </row>
    <row r="17" spans="1:256" s="153" customFormat="1" ht="51.75">
      <c r="A17" s="169" t="s">
        <v>313</v>
      </c>
      <c r="B17" s="159" t="s">
        <v>314</v>
      </c>
      <c r="C17" s="159"/>
      <c r="D17" s="158"/>
      <c r="E17" s="158"/>
      <c r="F17" s="195">
        <f>F18+F20</f>
        <v>10</v>
      </c>
      <c r="G17" s="195">
        <f>G18+G20</f>
        <v>40</v>
      </c>
      <c r="H17" s="195">
        <f>H18+H20</f>
        <v>40</v>
      </c>
      <c r="J17" s="205"/>
      <c r="K17" s="205"/>
      <c r="L17" s="205"/>
    </row>
    <row r="18" spans="1:256" s="153" customFormat="1" ht="51.75">
      <c r="A18" s="169" t="s">
        <v>315</v>
      </c>
      <c r="B18" s="159" t="s">
        <v>316</v>
      </c>
      <c r="C18" s="159"/>
      <c r="D18" s="158"/>
      <c r="E18" s="158"/>
      <c r="F18" s="206">
        <f>F19</f>
        <v>10</v>
      </c>
      <c r="G18" s="206">
        <f>G19</f>
        <v>40</v>
      </c>
      <c r="H18" s="206">
        <f>H19</f>
        <v>40</v>
      </c>
    </row>
    <row r="19" spans="1:256" s="153" customFormat="1" ht="102">
      <c r="A19" s="157" t="s">
        <v>227</v>
      </c>
      <c r="B19" s="167" t="s">
        <v>228</v>
      </c>
      <c r="C19" s="164" t="s">
        <v>178</v>
      </c>
      <c r="D19" s="164" t="s">
        <v>175</v>
      </c>
      <c r="E19" s="164" t="s">
        <v>224</v>
      </c>
      <c r="F19" s="202">
        <v>10</v>
      </c>
      <c r="G19" s="202">
        <v>40</v>
      </c>
      <c r="H19" s="202">
        <v>40</v>
      </c>
    </row>
    <row r="20" spans="1:256" s="153" customFormat="1" ht="77.25">
      <c r="A20" s="169" t="s">
        <v>317</v>
      </c>
      <c r="B20" s="164" t="s">
        <v>318</v>
      </c>
      <c r="C20" s="164"/>
      <c r="D20" s="158"/>
      <c r="E20" s="158"/>
      <c r="F20" s="206">
        <v>0</v>
      </c>
      <c r="G20" s="206">
        <v>0</v>
      </c>
      <c r="H20" s="206">
        <v>0</v>
      </c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  <c r="BI20" s="207"/>
      <c r="BJ20" s="207"/>
      <c r="BK20" s="207"/>
      <c r="BL20" s="207"/>
      <c r="BM20" s="207"/>
      <c r="BN20" s="207"/>
      <c r="BO20" s="207"/>
      <c r="BP20" s="207"/>
      <c r="BQ20" s="207"/>
      <c r="BR20" s="207"/>
      <c r="BS20" s="207"/>
      <c r="BT20" s="207"/>
      <c r="BU20" s="207"/>
      <c r="BV20" s="207"/>
      <c r="BW20" s="207"/>
      <c r="BX20" s="207"/>
      <c r="BY20" s="207"/>
      <c r="BZ20" s="207"/>
      <c r="CA20" s="207"/>
      <c r="CB20" s="207"/>
      <c r="CC20" s="207"/>
      <c r="CD20" s="207"/>
      <c r="CE20" s="207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207"/>
      <c r="FC20" s="207"/>
      <c r="FD20" s="207"/>
      <c r="FE20" s="207"/>
      <c r="FF20" s="207"/>
      <c r="FG20" s="207"/>
      <c r="FH20" s="207"/>
      <c r="FI20" s="207"/>
      <c r="FJ20" s="207"/>
      <c r="FK20" s="207"/>
      <c r="FL20" s="207"/>
      <c r="FM20" s="207"/>
      <c r="FN20" s="207"/>
      <c r="FO20" s="207"/>
      <c r="FP20" s="207"/>
      <c r="FQ20" s="207"/>
      <c r="FR20" s="207"/>
      <c r="FS20" s="207"/>
      <c r="FT20" s="207"/>
      <c r="FU20" s="207"/>
      <c r="FV20" s="207"/>
      <c r="FW20" s="207"/>
      <c r="FX20" s="207"/>
      <c r="FY20" s="207"/>
      <c r="FZ20" s="207"/>
      <c r="GA20" s="207"/>
      <c r="GB20" s="207"/>
      <c r="GC20" s="207"/>
      <c r="GD20" s="207"/>
      <c r="GE20" s="207"/>
      <c r="GF20" s="207"/>
      <c r="GG20" s="207"/>
      <c r="GH20" s="207"/>
      <c r="GI20" s="207"/>
      <c r="GJ20" s="207"/>
      <c r="GK20" s="207"/>
      <c r="GL20" s="207"/>
      <c r="GM20" s="207"/>
      <c r="GN20" s="207"/>
      <c r="GO20" s="207"/>
      <c r="GP20" s="207"/>
      <c r="GQ20" s="207"/>
      <c r="GR20" s="207"/>
      <c r="GS20" s="207"/>
      <c r="GT20" s="207"/>
      <c r="GU20" s="207"/>
      <c r="GV20" s="207"/>
      <c r="GW20" s="207"/>
      <c r="GX20" s="207"/>
      <c r="GY20" s="207"/>
      <c r="GZ20" s="207"/>
      <c r="HA20" s="207"/>
      <c r="HB20" s="207"/>
      <c r="HC20" s="207"/>
      <c r="HD20" s="207"/>
      <c r="HE20" s="207"/>
      <c r="HF20" s="207"/>
      <c r="HG20" s="207"/>
      <c r="HH20" s="207"/>
      <c r="HI20" s="207"/>
      <c r="HJ20" s="207"/>
      <c r="HK20" s="207"/>
      <c r="HL20" s="207"/>
      <c r="HM20" s="207"/>
      <c r="HN20" s="207"/>
      <c r="HO20" s="207"/>
      <c r="HP20" s="207"/>
      <c r="HQ20" s="207"/>
      <c r="HR20" s="207"/>
      <c r="HS20" s="207"/>
      <c r="HT20" s="207"/>
      <c r="HU20" s="207"/>
      <c r="HV20" s="207"/>
      <c r="HW20" s="207"/>
      <c r="HX20" s="207"/>
      <c r="HY20" s="207"/>
      <c r="HZ20" s="207"/>
      <c r="IA20" s="207"/>
      <c r="IB20" s="207"/>
      <c r="IC20" s="207"/>
      <c r="ID20" s="207"/>
      <c r="IE20" s="207"/>
      <c r="IF20" s="207"/>
      <c r="IG20" s="207"/>
      <c r="IH20" s="207"/>
      <c r="II20" s="207"/>
      <c r="IJ20" s="207"/>
      <c r="IK20" s="207"/>
      <c r="IL20" s="207"/>
      <c r="IM20" s="207"/>
      <c r="IN20" s="207"/>
      <c r="IO20" s="207"/>
      <c r="IP20" s="207"/>
      <c r="IQ20" s="207"/>
      <c r="IR20" s="207"/>
      <c r="IS20" s="207"/>
      <c r="IT20" s="207"/>
      <c r="IU20" s="207"/>
      <c r="IV20" s="207"/>
    </row>
    <row r="21" spans="1:256" s="153" customFormat="1" ht="127.5">
      <c r="A21" s="157" t="s">
        <v>225</v>
      </c>
      <c r="B21" s="167" t="s">
        <v>226</v>
      </c>
      <c r="C21" s="164" t="s">
        <v>178</v>
      </c>
      <c r="D21" s="164" t="s">
        <v>175</v>
      </c>
      <c r="E21" s="164" t="s">
        <v>224</v>
      </c>
      <c r="F21" s="202">
        <v>0</v>
      </c>
      <c r="G21" s="202">
        <v>0</v>
      </c>
      <c r="H21" s="202">
        <v>0</v>
      </c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  <c r="BU21" s="207"/>
      <c r="BV21" s="207"/>
      <c r="BW21" s="207"/>
      <c r="BX21" s="207"/>
      <c r="BY21" s="207"/>
      <c r="BZ21" s="207"/>
      <c r="CA21" s="207"/>
      <c r="CB21" s="207"/>
      <c r="CC21" s="207"/>
      <c r="CD21" s="207"/>
      <c r="CE21" s="207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207"/>
      <c r="FC21" s="207"/>
      <c r="FD21" s="207"/>
      <c r="FE21" s="207"/>
      <c r="FF21" s="207"/>
      <c r="FG21" s="207"/>
      <c r="FH21" s="207"/>
      <c r="FI21" s="207"/>
      <c r="FJ21" s="207"/>
      <c r="FK21" s="207"/>
      <c r="FL21" s="207"/>
      <c r="FM21" s="207"/>
      <c r="FN21" s="207"/>
      <c r="FO21" s="207"/>
      <c r="FP21" s="207"/>
      <c r="FQ21" s="207"/>
      <c r="FR21" s="207"/>
      <c r="FS21" s="207"/>
      <c r="FT21" s="207"/>
      <c r="FU21" s="207"/>
      <c r="FV21" s="207"/>
      <c r="FW21" s="207"/>
      <c r="FX21" s="207"/>
      <c r="FY21" s="207"/>
      <c r="FZ21" s="207"/>
      <c r="GA21" s="207"/>
      <c r="GB21" s="207"/>
      <c r="GC21" s="207"/>
      <c r="GD21" s="207"/>
      <c r="GE21" s="207"/>
      <c r="GF21" s="207"/>
      <c r="GG21" s="207"/>
      <c r="GH21" s="207"/>
      <c r="GI21" s="207"/>
      <c r="GJ21" s="207"/>
      <c r="GK21" s="207"/>
      <c r="GL21" s="207"/>
      <c r="GM21" s="207"/>
      <c r="GN21" s="207"/>
      <c r="GO21" s="207"/>
      <c r="GP21" s="207"/>
      <c r="GQ21" s="207"/>
      <c r="GR21" s="207"/>
      <c r="GS21" s="207"/>
      <c r="GT21" s="207"/>
      <c r="GU21" s="207"/>
      <c r="GV21" s="207"/>
      <c r="GW21" s="207"/>
      <c r="GX21" s="207"/>
      <c r="GY21" s="207"/>
      <c r="GZ21" s="207"/>
      <c r="HA21" s="207"/>
      <c r="HB21" s="207"/>
      <c r="HC21" s="207"/>
      <c r="HD21" s="207"/>
      <c r="HE21" s="207"/>
      <c r="HF21" s="207"/>
      <c r="HG21" s="207"/>
      <c r="HH21" s="207"/>
      <c r="HI21" s="207"/>
      <c r="HJ21" s="207"/>
      <c r="HK21" s="207"/>
      <c r="HL21" s="207"/>
      <c r="HM21" s="207"/>
      <c r="HN21" s="207"/>
      <c r="HO21" s="207"/>
      <c r="HP21" s="207"/>
      <c r="HQ21" s="207"/>
      <c r="HR21" s="207"/>
      <c r="HS21" s="207"/>
      <c r="HT21" s="207"/>
      <c r="HU21" s="207"/>
      <c r="HV21" s="207"/>
      <c r="HW21" s="207"/>
      <c r="HX21" s="207"/>
      <c r="HY21" s="207"/>
      <c r="HZ21" s="207"/>
      <c r="IA21" s="207"/>
      <c r="IB21" s="207"/>
      <c r="IC21" s="207"/>
      <c r="ID21" s="207"/>
      <c r="IE21" s="207"/>
      <c r="IF21" s="207"/>
      <c r="IG21" s="207"/>
      <c r="IH21" s="207"/>
      <c r="II21" s="207"/>
      <c r="IJ21" s="207"/>
      <c r="IK21" s="207"/>
      <c r="IL21" s="207"/>
      <c r="IM21" s="207"/>
      <c r="IN21" s="207"/>
      <c r="IO21" s="207"/>
      <c r="IP21" s="207"/>
      <c r="IQ21" s="207"/>
      <c r="IR21" s="207"/>
      <c r="IS21" s="207"/>
      <c r="IT21" s="207"/>
      <c r="IU21" s="207"/>
      <c r="IV21" s="207"/>
    </row>
    <row r="22" spans="1:256" s="207" customFormat="1" ht="76.5" hidden="1" customHeight="1">
      <c r="A22" s="194" t="s">
        <v>319</v>
      </c>
      <c r="B22" s="158" t="s">
        <v>320</v>
      </c>
      <c r="C22" s="158"/>
      <c r="D22" s="158"/>
      <c r="E22" s="158"/>
      <c r="F22" s="195">
        <f>F23</f>
        <v>7948.5999999999995</v>
      </c>
      <c r="G22" s="195">
        <f>G23</f>
        <v>2818.6</v>
      </c>
      <c r="H22" s="195">
        <f>H23</f>
        <v>991.8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  <c r="BI22" s="208"/>
      <c r="BJ22" s="208"/>
      <c r="BK22" s="208"/>
      <c r="BL22" s="208"/>
      <c r="BM22" s="208"/>
      <c r="BN22" s="208"/>
      <c r="BO22" s="208"/>
      <c r="BP22" s="208"/>
      <c r="BQ22" s="208"/>
      <c r="BR22" s="208"/>
      <c r="BS22" s="208"/>
      <c r="BT22" s="208"/>
      <c r="BU22" s="208"/>
      <c r="BV22" s="208"/>
      <c r="BW22" s="208"/>
      <c r="BX22" s="208"/>
      <c r="BY22" s="208"/>
      <c r="BZ22" s="208"/>
      <c r="CA22" s="208"/>
      <c r="CB22" s="208"/>
      <c r="CC22" s="208"/>
      <c r="CD22" s="208"/>
      <c r="CE22" s="208"/>
      <c r="CF22" s="208"/>
      <c r="CG22" s="208"/>
      <c r="CH22" s="208"/>
      <c r="CI22" s="208"/>
      <c r="CJ22" s="208"/>
      <c r="CK22" s="208"/>
      <c r="CL22" s="208"/>
      <c r="CM22" s="208"/>
      <c r="CN22" s="208"/>
      <c r="CO22" s="208"/>
      <c r="CP22" s="208"/>
      <c r="CQ22" s="208"/>
      <c r="CR22" s="208"/>
      <c r="CS22" s="208"/>
      <c r="CT22" s="208"/>
      <c r="CU22" s="208"/>
      <c r="CV22" s="208"/>
      <c r="CW22" s="208"/>
      <c r="CX22" s="208"/>
      <c r="CY22" s="208"/>
      <c r="CZ22" s="208"/>
      <c r="DA22" s="208"/>
      <c r="DB22" s="208"/>
      <c r="DC22" s="208"/>
      <c r="DD22" s="208"/>
      <c r="DE22" s="208"/>
      <c r="DF22" s="208"/>
      <c r="DG22" s="208"/>
      <c r="DH22" s="208"/>
      <c r="DI22" s="208"/>
      <c r="DJ22" s="208"/>
      <c r="DK22" s="208"/>
      <c r="DL22" s="208"/>
      <c r="DM22" s="208"/>
      <c r="DN22" s="208"/>
      <c r="DO22" s="208"/>
      <c r="DP22" s="208"/>
      <c r="DQ22" s="208"/>
      <c r="DR22" s="208"/>
      <c r="DS22" s="208"/>
      <c r="DT22" s="208"/>
      <c r="DU22" s="208"/>
      <c r="DV22" s="208"/>
      <c r="DW22" s="208"/>
      <c r="DX22" s="208"/>
      <c r="DY22" s="208"/>
      <c r="DZ22" s="208"/>
      <c r="EA22" s="208"/>
      <c r="EB22" s="208"/>
      <c r="EC22" s="208"/>
      <c r="ED22" s="208"/>
      <c r="EE22" s="208"/>
      <c r="EF22" s="208"/>
      <c r="EG22" s="208"/>
      <c r="EH22" s="208"/>
      <c r="EI22" s="208"/>
      <c r="EJ22" s="208"/>
      <c r="EK22" s="208"/>
      <c r="EL22" s="208"/>
      <c r="EM22" s="208"/>
      <c r="EN22" s="208"/>
      <c r="EO22" s="208"/>
      <c r="EP22" s="208"/>
      <c r="EQ22" s="208"/>
      <c r="ER22" s="208"/>
      <c r="ES22" s="208"/>
      <c r="ET22" s="208"/>
      <c r="EU22" s="208"/>
      <c r="EV22" s="208"/>
      <c r="EW22" s="208"/>
      <c r="EX22" s="208"/>
      <c r="EY22" s="208"/>
      <c r="EZ22" s="208"/>
      <c r="FA22" s="208"/>
      <c r="FB22" s="208"/>
      <c r="FC22" s="208"/>
      <c r="FD22" s="208"/>
      <c r="FE22" s="208"/>
      <c r="FF22" s="208"/>
      <c r="FG22" s="208"/>
      <c r="FH22" s="208"/>
      <c r="FI22" s="208"/>
      <c r="FJ22" s="208"/>
      <c r="FK22" s="208"/>
      <c r="FL22" s="208"/>
      <c r="FM22" s="208"/>
      <c r="FN22" s="208"/>
      <c r="FO22" s="208"/>
      <c r="FP22" s="208"/>
      <c r="FQ22" s="208"/>
      <c r="FR22" s="208"/>
      <c r="FS22" s="208"/>
      <c r="FT22" s="208"/>
      <c r="FU22" s="208"/>
      <c r="FV22" s="208"/>
      <c r="FW22" s="208"/>
      <c r="FX22" s="208"/>
      <c r="FY22" s="208"/>
      <c r="FZ22" s="208"/>
      <c r="GA22" s="208"/>
      <c r="GB22" s="208"/>
      <c r="GC22" s="208"/>
      <c r="GD22" s="208"/>
      <c r="GE22" s="208"/>
      <c r="GF22" s="208"/>
      <c r="GG22" s="208"/>
      <c r="GH22" s="208"/>
      <c r="GI22" s="208"/>
      <c r="GJ22" s="208"/>
      <c r="GK22" s="208"/>
      <c r="GL22" s="208"/>
      <c r="GM22" s="208"/>
      <c r="GN22" s="208"/>
      <c r="GO22" s="208"/>
      <c r="GP22" s="208"/>
      <c r="GQ22" s="208"/>
      <c r="GR22" s="208"/>
      <c r="GS22" s="208"/>
      <c r="GT22" s="208"/>
      <c r="GU22" s="208"/>
      <c r="GV22" s="208"/>
      <c r="GW22" s="208"/>
      <c r="GX22" s="208"/>
      <c r="GY22" s="208"/>
      <c r="GZ22" s="208"/>
      <c r="HA22" s="208"/>
      <c r="HB22" s="208"/>
      <c r="HC22" s="208"/>
      <c r="HD22" s="208"/>
      <c r="HE22" s="208"/>
      <c r="HF22" s="208"/>
      <c r="HG22" s="208"/>
      <c r="HH22" s="208"/>
      <c r="HI22" s="208"/>
      <c r="HJ22" s="208"/>
      <c r="HK22" s="208"/>
      <c r="HL22" s="208"/>
      <c r="HM22" s="208"/>
      <c r="HN22" s="208"/>
      <c r="HO22" s="208"/>
      <c r="HP22" s="208"/>
      <c r="HQ22" s="208"/>
      <c r="HR22" s="208"/>
      <c r="HS22" s="208"/>
      <c r="HT22" s="208"/>
      <c r="HU22" s="208"/>
      <c r="HV22" s="208"/>
      <c r="HW22" s="208"/>
      <c r="HX22" s="208"/>
      <c r="HY22" s="208"/>
      <c r="HZ22" s="208"/>
      <c r="IA22" s="208"/>
      <c r="IB22" s="208"/>
      <c r="IC22" s="208"/>
      <c r="ID22" s="208"/>
      <c r="IE22" s="208"/>
      <c r="IF22" s="208"/>
      <c r="IG22" s="208"/>
      <c r="IH22" s="208"/>
      <c r="II22" s="208"/>
      <c r="IJ22" s="208"/>
      <c r="IK22" s="208"/>
      <c r="IL22" s="208"/>
      <c r="IM22" s="208"/>
      <c r="IN22" s="208"/>
      <c r="IO22" s="208"/>
      <c r="IP22" s="208"/>
      <c r="IQ22" s="208"/>
      <c r="IR22" s="208"/>
      <c r="IS22" s="208"/>
      <c r="IT22" s="208"/>
      <c r="IU22" s="208"/>
      <c r="IV22" s="208"/>
    </row>
    <row r="23" spans="1:256" s="207" customFormat="1" ht="127.5" hidden="1" customHeight="1">
      <c r="A23" s="209" t="s">
        <v>321</v>
      </c>
      <c r="B23" s="210" t="s">
        <v>322</v>
      </c>
      <c r="C23" s="210"/>
      <c r="D23" s="158"/>
      <c r="E23" s="158"/>
      <c r="F23" s="206">
        <f>F24+F25</f>
        <v>7948.5999999999995</v>
      </c>
      <c r="G23" s="206">
        <f>G24</f>
        <v>2818.6</v>
      </c>
      <c r="H23" s="206">
        <f>H24</f>
        <v>991.8</v>
      </c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  <c r="BI23" s="208"/>
      <c r="BJ23" s="208"/>
      <c r="BK23" s="208"/>
      <c r="BL23" s="208"/>
      <c r="BM23" s="208"/>
      <c r="BN23" s="208"/>
      <c r="BO23" s="208"/>
      <c r="BP23" s="208"/>
      <c r="BQ23" s="208"/>
      <c r="BR23" s="208"/>
      <c r="BS23" s="208"/>
      <c r="BT23" s="208"/>
      <c r="BU23" s="208"/>
      <c r="BV23" s="208"/>
      <c r="BW23" s="208"/>
      <c r="BX23" s="208"/>
      <c r="BY23" s="208"/>
      <c r="BZ23" s="208"/>
      <c r="CA23" s="208"/>
      <c r="CB23" s="208"/>
      <c r="CC23" s="208"/>
      <c r="CD23" s="208"/>
      <c r="CE23" s="208"/>
      <c r="CF23" s="208"/>
      <c r="CG23" s="208"/>
      <c r="CH23" s="208"/>
      <c r="CI23" s="208"/>
      <c r="CJ23" s="208"/>
      <c r="CK23" s="208"/>
      <c r="CL23" s="208"/>
      <c r="CM23" s="208"/>
      <c r="CN23" s="208"/>
      <c r="CO23" s="208"/>
      <c r="CP23" s="208"/>
      <c r="CQ23" s="208"/>
      <c r="CR23" s="208"/>
      <c r="CS23" s="208"/>
      <c r="CT23" s="208"/>
      <c r="CU23" s="208"/>
      <c r="CV23" s="208"/>
      <c r="CW23" s="208"/>
      <c r="CX23" s="208"/>
      <c r="CY23" s="208"/>
      <c r="CZ23" s="208"/>
      <c r="DA23" s="208"/>
      <c r="DB23" s="208"/>
      <c r="DC23" s="208"/>
      <c r="DD23" s="208"/>
      <c r="DE23" s="208"/>
      <c r="DF23" s="208"/>
      <c r="DG23" s="208"/>
      <c r="DH23" s="208"/>
      <c r="DI23" s="208"/>
      <c r="DJ23" s="208"/>
      <c r="DK23" s="208"/>
      <c r="DL23" s="208"/>
      <c r="DM23" s="208"/>
      <c r="DN23" s="208"/>
      <c r="DO23" s="208"/>
      <c r="DP23" s="208"/>
      <c r="DQ23" s="208"/>
      <c r="DR23" s="208"/>
      <c r="DS23" s="208"/>
      <c r="DT23" s="208"/>
      <c r="DU23" s="208"/>
      <c r="DV23" s="208"/>
      <c r="DW23" s="208"/>
      <c r="DX23" s="208"/>
      <c r="DY23" s="208"/>
      <c r="DZ23" s="208"/>
      <c r="EA23" s="208"/>
      <c r="EB23" s="208"/>
      <c r="EC23" s="208"/>
      <c r="ED23" s="208"/>
      <c r="EE23" s="208"/>
      <c r="EF23" s="208"/>
      <c r="EG23" s="208"/>
      <c r="EH23" s="208"/>
      <c r="EI23" s="208"/>
      <c r="EJ23" s="208"/>
      <c r="EK23" s="208"/>
      <c r="EL23" s="208"/>
      <c r="EM23" s="208"/>
      <c r="EN23" s="208"/>
      <c r="EO23" s="208"/>
      <c r="EP23" s="208"/>
      <c r="EQ23" s="208"/>
      <c r="ER23" s="208"/>
      <c r="ES23" s="208"/>
      <c r="ET23" s="208"/>
      <c r="EU23" s="208"/>
      <c r="EV23" s="208"/>
      <c r="EW23" s="208"/>
      <c r="EX23" s="208"/>
      <c r="EY23" s="208"/>
      <c r="EZ23" s="208"/>
      <c r="FA23" s="208"/>
      <c r="FB23" s="208"/>
      <c r="FC23" s="208"/>
      <c r="FD23" s="208"/>
      <c r="FE23" s="208"/>
      <c r="FF23" s="208"/>
      <c r="FG23" s="208"/>
      <c r="FH23" s="208"/>
      <c r="FI23" s="208"/>
      <c r="FJ23" s="208"/>
      <c r="FK23" s="208"/>
      <c r="FL23" s="208"/>
      <c r="FM23" s="208"/>
      <c r="FN23" s="208"/>
      <c r="FO23" s="208"/>
      <c r="FP23" s="208"/>
      <c r="FQ23" s="208"/>
      <c r="FR23" s="208"/>
      <c r="FS23" s="208"/>
      <c r="FT23" s="208"/>
      <c r="FU23" s="208"/>
      <c r="FV23" s="208"/>
      <c r="FW23" s="208"/>
      <c r="FX23" s="208"/>
      <c r="FY23" s="208"/>
      <c r="FZ23" s="208"/>
      <c r="GA23" s="208"/>
      <c r="GB23" s="208"/>
      <c r="GC23" s="208"/>
      <c r="GD23" s="208"/>
      <c r="GE23" s="208"/>
      <c r="GF23" s="208"/>
      <c r="GG23" s="208"/>
      <c r="GH23" s="208"/>
      <c r="GI23" s="208"/>
      <c r="GJ23" s="208"/>
      <c r="GK23" s="208"/>
      <c r="GL23" s="208"/>
      <c r="GM23" s="208"/>
      <c r="GN23" s="208"/>
      <c r="GO23" s="208"/>
      <c r="GP23" s="208"/>
      <c r="GQ23" s="208"/>
      <c r="GR23" s="208"/>
      <c r="GS23" s="208"/>
      <c r="GT23" s="208"/>
      <c r="GU23" s="208"/>
      <c r="GV23" s="208"/>
      <c r="GW23" s="208"/>
      <c r="GX23" s="208"/>
      <c r="GY23" s="208"/>
      <c r="GZ23" s="208"/>
      <c r="HA23" s="208"/>
      <c r="HB23" s="208"/>
      <c r="HC23" s="208"/>
      <c r="HD23" s="208"/>
      <c r="HE23" s="208"/>
      <c r="HF23" s="208"/>
      <c r="HG23" s="208"/>
      <c r="HH23" s="208"/>
      <c r="HI23" s="208"/>
      <c r="HJ23" s="208"/>
      <c r="HK23" s="208"/>
      <c r="HL23" s="208"/>
      <c r="HM23" s="208"/>
      <c r="HN23" s="208"/>
      <c r="HO23" s="208"/>
      <c r="HP23" s="208"/>
      <c r="HQ23" s="208"/>
      <c r="HR23" s="208"/>
      <c r="HS23" s="208"/>
      <c r="HT23" s="208"/>
      <c r="HU23" s="208"/>
      <c r="HV23" s="208"/>
      <c r="HW23" s="208"/>
      <c r="HX23" s="208"/>
      <c r="HY23" s="208"/>
      <c r="HZ23" s="208"/>
      <c r="IA23" s="208"/>
      <c r="IB23" s="208"/>
      <c r="IC23" s="208"/>
      <c r="ID23" s="208"/>
      <c r="IE23" s="208"/>
      <c r="IF23" s="208"/>
      <c r="IG23" s="208"/>
      <c r="IH23" s="208"/>
      <c r="II23" s="208"/>
      <c r="IJ23" s="208"/>
      <c r="IK23" s="208"/>
      <c r="IL23" s="208"/>
      <c r="IM23" s="208"/>
      <c r="IN23" s="208"/>
      <c r="IO23" s="208"/>
      <c r="IP23" s="208"/>
      <c r="IQ23" s="208"/>
      <c r="IR23" s="208"/>
      <c r="IS23" s="208"/>
      <c r="IT23" s="208"/>
      <c r="IU23" s="208"/>
      <c r="IV23" s="208"/>
    </row>
    <row r="24" spans="1:256" s="208" customFormat="1" ht="63.75">
      <c r="A24" s="157" t="s">
        <v>323</v>
      </c>
      <c r="B24" s="167" t="s">
        <v>272</v>
      </c>
      <c r="C24" s="164" t="s">
        <v>273</v>
      </c>
      <c r="D24" s="164" t="s">
        <v>269</v>
      </c>
      <c r="E24" s="164" t="s">
        <v>172</v>
      </c>
      <c r="F24" s="202">
        <v>7887.4</v>
      </c>
      <c r="G24" s="202">
        <v>2818.6</v>
      </c>
      <c r="H24" s="202">
        <v>991.8</v>
      </c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s="208" customFormat="1" ht="76.5">
      <c r="A25" s="157" t="s">
        <v>274</v>
      </c>
      <c r="B25" s="167" t="s">
        <v>275</v>
      </c>
      <c r="C25" s="164" t="s">
        <v>273</v>
      </c>
      <c r="D25" s="164" t="s">
        <v>269</v>
      </c>
      <c r="E25" s="164" t="s">
        <v>172</v>
      </c>
      <c r="F25" s="202">
        <v>61.2</v>
      </c>
      <c r="G25" s="202">
        <v>0</v>
      </c>
      <c r="H25" s="202">
        <v>0</v>
      </c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3"/>
      <c r="BW25" s="153"/>
      <c r="BX25" s="153"/>
      <c r="BY25" s="153"/>
      <c r="BZ25" s="153"/>
      <c r="CA25" s="153"/>
      <c r="CB25" s="153"/>
      <c r="CC25" s="153"/>
      <c r="CD25" s="153"/>
      <c r="CE25" s="15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</row>
    <row r="26" spans="1:256" s="153" customFormat="1" ht="102">
      <c r="A26" s="157" t="s">
        <v>266</v>
      </c>
      <c r="B26" s="167" t="s">
        <v>301</v>
      </c>
      <c r="C26" s="164" t="s">
        <v>273</v>
      </c>
      <c r="D26" s="164" t="s">
        <v>269</v>
      </c>
      <c r="E26" s="164" t="s">
        <v>172</v>
      </c>
      <c r="F26" s="202">
        <v>0</v>
      </c>
      <c r="G26" s="202">
        <v>0</v>
      </c>
      <c r="H26" s="202">
        <v>0</v>
      </c>
    </row>
    <row r="27" spans="1:256" s="153" customFormat="1" ht="38.25">
      <c r="A27" s="157" t="s">
        <v>324</v>
      </c>
      <c r="B27" s="167" t="s">
        <v>325</v>
      </c>
      <c r="C27" s="164"/>
      <c r="D27" s="164"/>
      <c r="E27" s="164"/>
      <c r="F27" s="204">
        <f>F28</f>
        <v>0</v>
      </c>
      <c r="G27" s="204">
        <v>0</v>
      </c>
      <c r="H27" s="204">
        <f>H28</f>
        <v>0</v>
      </c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  <c r="BI27" s="208"/>
      <c r="BJ27" s="208"/>
      <c r="BK27" s="208"/>
      <c r="BL27" s="208"/>
      <c r="BM27" s="208"/>
      <c r="BN27" s="208"/>
      <c r="BO27" s="208"/>
      <c r="BP27" s="208"/>
      <c r="BQ27" s="208"/>
      <c r="BR27" s="208"/>
      <c r="BS27" s="208"/>
      <c r="BT27" s="208"/>
      <c r="BU27" s="208"/>
      <c r="BV27" s="208"/>
      <c r="BW27" s="208"/>
      <c r="BX27" s="208"/>
      <c r="BY27" s="208"/>
      <c r="BZ27" s="208"/>
      <c r="CA27" s="208"/>
      <c r="CB27" s="208"/>
      <c r="CC27" s="208"/>
      <c r="CD27" s="208"/>
      <c r="CE27" s="208"/>
      <c r="CF27" s="208"/>
      <c r="CG27" s="208"/>
      <c r="CH27" s="208"/>
      <c r="CI27" s="208"/>
      <c r="CJ27" s="208"/>
      <c r="CK27" s="208"/>
      <c r="CL27" s="208"/>
      <c r="CM27" s="208"/>
      <c r="CN27" s="208"/>
      <c r="CO27" s="208"/>
      <c r="CP27" s="208"/>
      <c r="CQ27" s="208"/>
      <c r="CR27" s="208"/>
      <c r="CS27" s="208"/>
      <c r="CT27" s="208"/>
      <c r="CU27" s="208"/>
      <c r="CV27" s="208"/>
      <c r="CW27" s="208"/>
      <c r="CX27" s="208"/>
      <c r="CY27" s="208"/>
      <c r="CZ27" s="208"/>
      <c r="DA27" s="208"/>
      <c r="DB27" s="208"/>
      <c r="DC27" s="208"/>
      <c r="DD27" s="208"/>
      <c r="DE27" s="208"/>
      <c r="DF27" s="208"/>
      <c r="DG27" s="208"/>
      <c r="DH27" s="208"/>
      <c r="DI27" s="208"/>
      <c r="DJ27" s="208"/>
      <c r="DK27" s="208"/>
      <c r="DL27" s="208"/>
      <c r="DM27" s="208"/>
      <c r="DN27" s="208"/>
      <c r="DO27" s="208"/>
      <c r="DP27" s="208"/>
      <c r="DQ27" s="208"/>
      <c r="DR27" s="208"/>
      <c r="DS27" s="208"/>
      <c r="DT27" s="208"/>
      <c r="DU27" s="208"/>
      <c r="DV27" s="208"/>
      <c r="DW27" s="208"/>
      <c r="DX27" s="208"/>
      <c r="DY27" s="208"/>
      <c r="DZ27" s="208"/>
      <c r="EA27" s="208"/>
      <c r="EB27" s="208"/>
      <c r="EC27" s="208"/>
      <c r="ED27" s="208"/>
      <c r="EE27" s="208"/>
      <c r="EF27" s="208"/>
      <c r="EG27" s="208"/>
      <c r="EH27" s="208"/>
      <c r="EI27" s="208"/>
      <c r="EJ27" s="208"/>
      <c r="EK27" s="208"/>
      <c r="EL27" s="208"/>
      <c r="EM27" s="208"/>
      <c r="EN27" s="208"/>
      <c r="EO27" s="208"/>
      <c r="EP27" s="208"/>
      <c r="EQ27" s="208"/>
      <c r="ER27" s="208"/>
      <c r="ES27" s="208"/>
      <c r="ET27" s="208"/>
      <c r="EU27" s="208"/>
      <c r="EV27" s="208"/>
      <c r="EW27" s="208"/>
      <c r="EX27" s="208"/>
      <c r="EY27" s="208"/>
      <c r="EZ27" s="208"/>
      <c r="FA27" s="208"/>
      <c r="FB27" s="208"/>
      <c r="FC27" s="208"/>
      <c r="FD27" s="208"/>
      <c r="FE27" s="208"/>
      <c r="FF27" s="208"/>
      <c r="FG27" s="208"/>
      <c r="FH27" s="208"/>
      <c r="FI27" s="208"/>
      <c r="FJ27" s="208"/>
      <c r="FK27" s="208"/>
      <c r="FL27" s="208"/>
      <c r="FM27" s="208"/>
      <c r="FN27" s="208"/>
      <c r="FO27" s="208"/>
      <c r="FP27" s="208"/>
      <c r="FQ27" s="208"/>
      <c r="FR27" s="208"/>
      <c r="FS27" s="208"/>
      <c r="FT27" s="208"/>
      <c r="FU27" s="208"/>
      <c r="FV27" s="208"/>
      <c r="FW27" s="208"/>
      <c r="FX27" s="208"/>
      <c r="FY27" s="208"/>
      <c r="FZ27" s="208"/>
      <c r="GA27" s="208"/>
      <c r="GB27" s="208"/>
      <c r="GC27" s="208"/>
      <c r="GD27" s="208"/>
      <c r="GE27" s="208"/>
      <c r="GF27" s="208"/>
      <c r="GG27" s="208"/>
      <c r="GH27" s="208"/>
      <c r="GI27" s="208"/>
      <c r="GJ27" s="208"/>
      <c r="GK27" s="208"/>
      <c r="GL27" s="208"/>
      <c r="GM27" s="208"/>
      <c r="GN27" s="208"/>
      <c r="GO27" s="208"/>
      <c r="GP27" s="208"/>
      <c r="GQ27" s="208"/>
      <c r="GR27" s="208"/>
      <c r="GS27" s="208"/>
      <c r="GT27" s="208"/>
      <c r="GU27" s="208"/>
      <c r="GV27" s="208"/>
      <c r="GW27" s="208"/>
      <c r="GX27" s="208"/>
      <c r="GY27" s="208"/>
      <c r="GZ27" s="208"/>
      <c r="HA27" s="208"/>
      <c r="HB27" s="208"/>
      <c r="HC27" s="208"/>
      <c r="HD27" s="208"/>
      <c r="HE27" s="208"/>
      <c r="HF27" s="208"/>
      <c r="HG27" s="208"/>
      <c r="HH27" s="208"/>
      <c r="HI27" s="208"/>
      <c r="HJ27" s="208"/>
      <c r="HK27" s="208"/>
      <c r="HL27" s="208"/>
      <c r="HM27" s="208"/>
      <c r="HN27" s="208"/>
      <c r="HO27" s="208"/>
      <c r="HP27" s="208"/>
      <c r="HQ27" s="208"/>
      <c r="HR27" s="208"/>
      <c r="HS27" s="208"/>
      <c r="HT27" s="208"/>
      <c r="HU27" s="208"/>
      <c r="HV27" s="208"/>
      <c r="HW27" s="208"/>
      <c r="HX27" s="208"/>
      <c r="HY27" s="208"/>
      <c r="HZ27" s="208"/>
      <c r="IA27" s="208"/>
      <c r="IB27" s="208"/>
      <c r="IC27" s="208"/>
      <c r="ID27" s="208"/>
      <c r="IE27" s="208"/>
      <c r="IF27" s="208"/>
      <c r="IG27" s="208"/>
      <c r="IH27" s="208"/>
      <c r="II27" s="208"/>
      <c r="IJ27" s="208"/>
      <c r="IK27" s="208"/>
      <c r="IL27" s="208"/>
      <c r="IM27" s="208"/>
      <c r="IN27" s="208"/>
      <c r="IO27" s="208"/>
      <c r="IP27" s="208"/>
      <c r="IQ27" s="208"/>
      <c r="IR27" s="208"/>
      <c r="IS27" s="208"/>
      <c r="IT27" s="208"/>
      <c r="IU27" s="208"/>
      <c r="IV27" s="208"/>
    </row>
    <row r="28" spans="1:256" s="153" customFormat="1" ht="102" hidden="1" customHeight="1">
      <c r="A28" s="157" t="s">
        <v>296</v>
      </c>
      <c r="B28" s="167" t="s">
        <v>297</v>
      </c>
      <c r="C28" s="164" t="s">
        <v>178</v>
      </c>
      <c r="D28" s="164" t="s">
        <v>217</v>
      </c>
      <c r="E28" s="164" t="s">
        <v>175</v>
      </c>
      <c r="F28" s="202">
        <v>0</v>
      </c>
      <c r="G28" s="202">
        <v>0</v>
      </c>
      <c r="H28" s="202">
        <v>0</v>
      </c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  <c r="BI28" s="208"/>
      <c r="BJ28" s="208"/>
      <c r="BK28" s="208"/>
      <c r="BL28" s="208"/>
      <c r="BM28" s="208"/>
      <c r="BN28" s="208"/>
      <c r="BO28" s="208"/>
      <c r="BP28" s="208"/>
      <c r="BQ28" s="208"/>
      <c r="BR28" s="208"/>
      <c r="BS28" s="208"/>
      <c r="BT28" s="208"/>
      <c r="BU28" s="208"/>
      <c r="BV28" s="208"/>
      <c r="BW28" s="208"/>
      <c r="BX28" s="208"/>
      <c r="BY28" s="208"/>
      <c r="BZ28" s="208"/>
      <c r="CA28" s="208"/>
      <c r="CB28" s="208"/>
      <c r="CC28" s="208"/>
      <c r="CD28" s="208"/>
      <c r="CE28" s="208"/>
      <c r="CF28" s="208"/>
      <c r="CG28" s="208"/>
      <c r="CH28" s="208"/>
      <c r="CI28" s="208"/>
      <c r="CJ28" s="208"/>
      <c r="CK28" s="208"/>
      <c r="CL28" s="208"/>
      <c r="CM28" s="208"/>
      <c r="CN28" s="208"/>
      <c r="CO28" s="208"/>
      <c r="CP28" s="208"/>
      <c r="CQ28" s="208"/>
      <c r="CR28" s="208"/>
      <c r="CS28" s="208"/>
      <c r="CT28" s="208"/>
      <c r="CU28" s="208"/>
      <c r="CV28" s="208"/>
      <c r="CW28" s="208"/>
      <c r="CX28" s="208"/>
      <c r="CY28" s="208"/>
      <c r="CZ28" s="208"/>
      <c r="DA28" s="208"/>
      <c r="DB28" s="208"/>
      <c r="DC28" s="208"/>
      <c r="DD28" s="208"/>
      <c r="DE28" s="208"/>
      <c r="DF28" s="208"/>
      <c r="DG28" s="208"/>
      <c r="DH28" s="208"/>
      <c r="DI28" s="208"/>
      <c r="DJ28" s="208"/>
      <c r="DK28" s="208"/>
      <c r="DL28" s="208"/>
      <c r="DM28" s="208"/>
      <c r="DN28" s="208"/>
      <c r="DO28" s="208"/>
      <c r="DP28" s="208"/>
      <c r="DQ28" s="208"/>
      <c r="DR28" s="208"/>
      <c r="DS28" s="208"/>
      <c r="DT28" s="208"/>
      <c r="DU28" s="208"/>
      <c r="DV28" s="208"/>
      <c r="DW28" s="208"/>
      <c r="DX28" s="208"/>
      <c r="DY28" s="208"/>
      <c r="DZ28" s="208"/>
      <c r="EA28" s="208"/>
      <c r="EB28" s="208"/>
      <c r="EC28" s="208"/>
      <c r="ED28" s="208"/>
      <c r="EE28" s="208"/>
      <c r="EF28" s="208"/>
      <c r="EG28" s="208"/>
      <c r="EH28" s="208"/>
      <c r="EI28" s="208"/>
      <c r="EJ28" s="208"/>
      <c r="EK28" s="208"/>
      <c r="EL28" s="208"/>
      <c r="EM28" s="208"/>
      <c r="EN28" s="208"/>
      <c r="EO28" s="208"/>
      <c r="EP28" s="208"/>
      <c r="EQ28" s="208"/>
      <c r="ER28" s="208"/>
      <c r="ES28" s="208"/>
      <c r="ET28" s="208"/>
      <c r="EU28" s="208"/>
      <c r="EV28" s="208"/>
      <c r="EW28" s="208"/>
      <c r="EX28" s="208"/>
      <c r="EY28" s="208"/>
      <c r="EZ28" s="208"/>
      <c r="FA28" s="208"/>
      <c r="FB28" s="208"/>
      <c r="FC28" s="208"/>
      <c r="FD28" s="208"/>
      <c r="FE28" s="208"/>
      <c r="FF28" s="208"/>
      <c r="FG28" s="208"/>
      <c r="FH28" s="208"/>
      <c r="FI28" s="208"/>
      <c r="FJ28" s="208"/>
      <c r="FK28" s="208"/>
      <c r="FL28" s="208"/>
      <c r="FM28" s="208"/>
      <c r="FN28" s="208"/>
      <c r="FO28" s="208"/>
      <c r="FP28" s="208"/>
      <c r="FQ28" s="208"/>
      <c r="FR28" s="208"/>
      <c r="FS28" s="208"/>
      <c r="FT28" s="208"/>
      <c r="FU28" s="208"/>
      <c r="FV28" s="208"/>
      <c r="FW28" s="208"/>
      <c r="FX28" s="208"/>
      <c r="FY28" s="208"/>
      <c r="FZ28" s="208"/>
      <c r="GA28" s="208"/>
      <c r="GB28" s="208"/>
      <c r="GC28" s="208"/>
      <c r="GD28" s="208"/>
      <c r="GE28" s="208"/>
      <c r="GF28" s="208"/>
      <c r="GG28" s="208"/>
      <c r="GH28" s="208"/>
      <c r="GI28" s="208"/>
      <c r="GJ28" s="208"/>
      <c r="GK28" s="208"/>
      <c r="GL28" s="208"/>
      <c r="GM28" s="208"/>
      <c r="GN28" s="208"/>
      <c r="GO28" s="208"/>
      <c r="GP28" s="208"/>
      <c r="GQ28" s="208"/>
      <c r="GR28" s="208"/>
      <c r="GS28" s="208"/>
      <c r="GT28" s="208"/>
      <c r="GU28" s="208"/>
      <c r="GV28" s="208"/>
      <c r="GW28" s="208"/>
      <c r="GX28" s="208"/>
      <c r="GY28" s="208"/>
      <c r="GZ28" s="208"/>
      <c r="HA28" s="208"/>
      <c r="HB28" s="208"/>
      <c r="HC28" s="208"/>
      <c r="HD28" s="208"/>
      <c r="HE28" s="208"/>
      <c r="HF28" s="208"/>
      <c r="HG28" s="208"/>
      <c r="HH28" s="208"/>
      <c r="HI28" s="208"/>
      <c r="HJ28" s="208"/>
      <c r="HK28" s="208"/>
      <c r="HL28" s="208"/>
      <c r="HM28" s="208"/>
      <c r="HN28" s="208"/>
      <c r="HO28" s="208"/>
      <c r="HP28" s="208"/>
      <c r="HQ28" s="208"/>
      <c r="HR28" s="208"/>
      <c r="HS28" s="208"/>
      <c r="HT28" s="208"/>
      <c r="HU28" s="208"/>
      <c r="HV28" s="208"/>
      <c r="HW28" s="208"/>
      <c r="HX28" s="208"/>
      <c r="HY28" s="208"/>
      <c r="HZ28" s="208"/>
      <c r="IA28" s="208"/>
      <c r="IB28" s="208"/>
      <c r="IC28" s="208"/>
      <c r="ID28" s="208"/>
      <c r="IE28" s="208"/>
      <c r="IF28" s="208"/>
      <c r="IG28" s="208"/>
      <c r="IH28" s="208"/>
      <c r="II28" s="208"/>
      <c r="IJ28" s="208"/>
      <c r="IK28" s="208"/>
      <c r="IL28" s="208"/>
      <c r="IM28" s="208"/>
      <c r="IN28" s="208"/>
      <c r="IO28" s="208"/>
      <c r="IP28" s="208"/>
      <c r="IQ28" s="208"/>
      <c r="IR28" s="208"/>
      <c r="IS28" s="208"/>
      <c r="IT28" s="208"/>
      <c r="IU28" s="208"/>
      <c r="IV28" s="208"/>
    </row>
    <row r="29" spans="1:256" s="208" customFormat="1" ht="38.25" hidden="1" customHeight="1">
      <c r="A29" s="209" t="s">
        <v>326</v>
      </c>
      <c r="B29" s="210" t="s">
        <v>327</v>
      </c>
      <c r="C29" s="210"/>
      <c r="D29" s="158"/>
      <c r="E29" s="158"/>
      <c r="F29" s="195">
        <f>F30+F32</f>
        <v>120</v>
      </c>
      <c r="G29" s="195">
        <v>0</v>
      </c>
      <c r="H29" s="195">
        <f>H30+H32</f>
        <v>0</v>
      </c>
    </row>
    <row r="30" spans="1:256" s="208" customFormat="1" ht="51" hidden="1" customHeight="1">
      <c r="A30" s="209" t="s">
        <v>328</v>
      </c>
      <c r="B30" s="158" t="s">
        <v>329</v>
      </c>
      <c r="C30" s="158"/>
      <c r="D30" s="158"/>
      <c r="E30" s="158"/>
      <c r="F30" s="206">
        <f>F31</f>
        <v>100</v>
      </c>
      <c r="G30" s="206">
        <v>0</v>
      </c>
      <c r="H30" s="206">
        <f>H31</f>
        <v>0</v>
      </c>
      <c r="I30" s="211"/>
      <c r="J30" s="211"/>
      <c r="K30" s="211"/>
      <c r="L30" s="211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  <c r="BI30" s="212"/>
      <c r="BJ30" s="212"/>
      <c r="BK30" s="212"/>
      <c r="BL30" s="212"/>
      <c r="BM30" s="212"/>
      <c r="BN30" s="212"/>
      <c r="BO30" s="212"/>
      <c r="BP30" s="212"/>
      <c r="BQ30" s="212"/>
      <c r="BR30" s="212"/>
      <c r="BS30" s="212"/>
      <c r="BT30" s="212"/>
      <c r="BU30" s="212"/>
      <c r="BV30" s="212"/>
      <c r="BW30" s="212"/>
      <c r="BX30" s="212"/>
      <c r="BY30" s="212"/>
      <c r="BZ30" s="212"/>
      <c r="CA30" s="212"/>
      <c r="CB30" s="212"/>
      <c r="CC30" s="212"/>
      <c r="CD30" s="212"/>
      <c r="CE30" s="212"/>
      <c r="CF30" s="212"/>
      <c r="CG30" s="212"/>
      <c r="CH30" s="212"/>
      <c r="CI30" s="212"/>
      <c r="CJ30" s="212"/>
      <c r="CK30" s="212"/>
      <c r="CL30" s="212"/>
      <c r="CM30" s="212"/>
      <c r="CN30" s="212"/>
      <c r="CO30" s="212"/>
      <c r="CP30" s="212"/>
      <c r="CQ30" s="212"/>
      <c r="CR30" s="212"/>
      <c r="CS30" s="212"/>
      <c r="CT30" s="212"/>
      <c r="CU30" s="212"/>
      <c r="CV30" s="212"/>
      <c r="CW30" s="212"/>
      <c r="CX30" s="212"/>
      <c r="CY30" s="212"/>
      <c r="CZ30" s="212"/>
      <c r="DA30" s="212"/>
      <c r="DB30" s="212"/>
      <c r="DC30" s="212"/>
      <c r="DD30" s="212"/>
      <c r="DE30" s="212"/>
      <c r="DF30" s="212"/>
      <c r="DG30" s="212"/>
      <c r="DH30" s="212"/>
      <c r="DI30" s="212"/>
      <c r="DJ30" s="212"/>
      <c r="DK30" s="212"/>
      <c r="DL30" s="212"/>
      <c r="DM30" s="212"/>
      <c r="DN30" s="212"/>
      <c r="DO30" s="212"/>
      <c r="DP30" s="212"/>
      <c r="DQ30" s="212"/>
      <c r="DR30" s="212"/>
      <c r="DS30" s="212"/>
      <c r="DT30" s="212"/>
      <c r="DU30" s="212"/>
      <c r="DV30" s="212"/>
      <c r="DW30" s="212"/>
      <c r="DX30" s="212"/>
      <c r="DY30" s="212"/>
      <c r="DZ30" s="212"/>
      <c r="EA30" s="212"/>
      <c r="EB30" s="212"/>
      <c r="EC30" s="212"/>
      <c r="ED30" s="212"/>
      <c r="EE30" s="212"/>
      <c r="EF30" s="212"/>
      <c r="EG30" s="212"/>
      <c r="EH30" s="212"/>
      <c r="EI30" s="212"/>
      <c r="EJ30" s="212"/>
      <c r="EK30" s="212"/>
      <c r="EL30" s="212"/>
      <c r="EM30" s="212"/>
      <c r="EN30" s="212"/>
      <c r="EO30" s="212"/>
      <c r="EP30" s="212"/>
      <c r="EQ30" s="212"/>
      <c r="ER30" s="212"/>
      <c r="ES30" s="212"/>
      <c r="ET30" s="212"/>
      <c r="EU30" s="212"/>
      <c r="EV30" s="212"/>
      <c r="EW30" s="212"/>
      <c r="EX30" s="212"/>
      <c r="EY30" s="212"/>
      <c r="EZ30" s="212"/>
      <c r="FA30" s="212"/>
      <c r="FB30" s="212"/>
      <c r="FC30" s="212"/>
      <c r="FD30" s="212"/>
      <c r="FE30" s="212"/>
      <c r="FF30" s="212"/>
      <c r="FG30" s="212"/>
      <c r="FH30" s="212"/>
      <c r="FI30" s="212"/>
      <c r="FJ30" s="212"/>
      <c r="FK30" s="212"/>
      <c r="FL30" s="212"/>
      <c r="FM30" s="212"/>
      <c r="FN30" s="212"/>
      <c r="FO30" s="212"/>
      <c r="FP30" s="212"/>
      <c r="FQ30" s="212"/>
      <c r="FR30" s="212"/>
      <c r="FS30" s="212"/>
      <c r="FT30" s="212"/>
      <c r="FU30" s="212"/>
      <c r="FV30" s="212"/>
      <c r="FW30" s="212"/>
      <c r="FX30" s="212"/>
      <c r="FY30" s="212"/>
      <c r="FZ30" s="212"/>
      <c r="GA30" s="212"/>
      <c r="GB30" s="212"/>
      <c r="GC30" s="212"/>
      <c r="GD30" s="212"/>
      <c r="GE30" s="212"/>
      <c r="GF30" s="212"/>
      <c r="GG30" s="212"/>
      <c r="GH30" s="212"/>
      <c r="GI30" s="212"/>
      <c r="GJ30" s="212"/>
      <c r="GK30" s="212"/>
      <c r="GL30" s="212"/>
      <c r="GM30" s="212"/>
      <c r="GN30" s="212"/>
      <c r="GO30" s="212"/>
      <c r="GP30" s="212"/>
      <c r="GQ30" s="212"/>
      <c r="GR30" s="212"/>
      <c r="GS30" s="212"/>
      <c r="GT30" s="212"/>
      <c r="GU30" s="212"/>
      <c r="GV30" s="212"/>
      <c r="GW30" s="212"/>
      <c r="GX30" s="212"/>
      <c r="GY30" s="212"/>
      <c r="GZ30" s="212"/>
      <c r="HA30" s="212"/>
      <c r="HB30" s="212"/>
      <c r="HC30" s="212"/>
      <c r="HD30" s="212"/>
      <c r="HE30" s="212"/>
      <c r="HF30" s="212"/>
      <c r="HG30" s="212"/>
      <c r="HH30" s="212"/>
      <c r="HI30" s="212"/>
      <c r="HJ30" s="212"/>
      <c r="HK30" s="212"/>
      <c r="HL30" s="212"/>
      <c r="HM30" s="212"/>
      <c r="HN30" s="212"/>
      <c r="HO30" s="212"/>
      <c r="HP30" s="212"/>
      <c r="HQ30" s="212"/>
      <c r="HR30" s="212"/>
      <c r="HS30" s="212"/>
      <c r="HT30" s="212"/>
      <c r="HU30" s="212"/>
      <c r="HV30" s="212"/>
      <c r="HW30" s="212"/>
      <c r="HX30" s="212"/>
      <c r="HY30" s="212"/>
      <c r="HZ30" s="212"/>
      <c r="IA30" s="212"/>
      <c r="IB30" s="212"/>
      <c r="IC30" s="212"/>
      <c r="ID30" s="212"/>
      <c r="IE30" s="212"/>
      <c r="IF30" s="212"/>
      <c r="IG30" s="212"/>
      <c r="IH30" s="212"/>
      <c r="II30" s="212"/>
      <c r="IJ30" s="212"/>
      <c r="IK30" s="212"/>
      <c r="IL30" s="212"/>
      <c r="IM30" s="212"/>
      <c r="IN30" s="212"/>
      <c r="IO30" s="212"/>
      <c r="IP30" s="212"/>
      <c r="IQ30" s="212"/>
      <c r="IR30" s="212"/>
      <c r="IS30" s="212"/>
      <c r="IT30" s="212"/>
      <c r="IU30" s="212"/>
      <c r="IV30" s="212"/>
    </row>
    <row r="31" spans="1:256" s="208" customFormat="1" ht="89.25">
      <c r="A31" s="157" t="s">
        <v>284</v>
      </c>
      <c r="B31" s="167" t="s">
        <v>285</v>
      </c>
      <c r="C31" s="164" t="s">
        <v>178</v>
      </c>
      <c r="D31" s="164" t="s">
        <v>282</v>
      </c>
      <c r="E31" s="164" t="s">
        <v>172</v>
      </c>
      <c r="F31" s="202">
        <f>50+50</f>
        <v>100</v>
      </c>
      <c r="G31" s="202">
        <v>0</v>
      </c>
      <c r="H31" s="202">
        <v>0</v>
      </c>
    </row>
    <row r="32" spans="1:256" s="212" customFormat="1" ht="39">
      <c r="A32" s="209" t="s">
        <v>330</v>
      </c>
      <c r="B32" s="158" t="s">
        <v>331</v>
      </c>
      <c r="C32" s="158"/>
      <c r="D32" s="158"/>
      <c r="E32" s="158"/>
      <c r="F32" s="206">
        <f>F33</f>
        <v>20</v>
      </c>
      <c r="G32" s="206">
        <v>0</v>
      </c>
      <c r="H32" s="206">
        <f>H33</f>
        <v>0</v>
      </c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208"/>
      <c r="BP32" s="208"/>
      <c r="BQ32" s="208"/>
      <c r="BR32" s="208"/>
      <c r="BS32" s="208"/>
      <c r="BT32" s="208"/>
      <c r="BU32" s="208"/>
      <c r="BV32" s="208"/>
      <c r="BW32" s="208"/>
      <c r="BX32" s="208"/>
      <c r="BY32" s="208"/>
      <c r="BZ32" s="208"/>
      <c r="CA32" s="208"/>
      <c r="CB32" s="208"/>
      <c r="CC32" s="208"/>
      <c r="CD32" s="208"/>
      <c r="CE32" s="208"/>
      <c r="CF32" s="208"/>
      <c r="CG32" s="208"/>
      <c r="CH32" s="208"/>
      <c r="CI32" s="208"/>
      <c r="CJ32" s="208"/>
      <c r="CK32" s="208"/>
      <c r="CL32" s="208"/>
      <c r="CM32" s="208"/>
      <c r="CN32" s="208"/>
      <c r="CO32" s="208"/>
      <c r="CP32" s="208"/>
      <c r="CQ32" s="208"/>
      <c r="CR32" s="208"/>
      <c r="CS32" s="208"/>
      <c r="CT32" s="208"/>
      <c r="CU32" s="208"/>
      <c r="CV32" s="208"/>
      <c r="CW32" s="208"/>
      <c r="CX32" s="208"/>
      <c r="CY32" s="208"/>
      <c r="CZ32" s="208"/>
      <c r="DA32" s="208"/>
      <c r="DB32" s="208"/>
      <c r="DC32" s="208"/>
      <c r="DD32" s="208"/>
      <c r="DE32" s="208"/>
      <c r="DF32" s="208"/>
      <c r="DG32" s="208"/>
      <c r="DH32" s="208"/>
      <c r="DI32" s="208"/>
      <c r="DJ32" s="208"/>
      <c r="DK32" s="208"/>
      <c r="DL32" s="208"/>
      <c r="DM32" s="208"/>
      <c r="DN32" s="208"/>
      <c r="DO32" s="208"/>
      <c r="DP32" s="208"/>
      <c r="DQ32" s="208"/>
      <c r="DR32" s="208"/>
      <c r="DS32" s="208"/>
      <c r="DT32" s="208"/>
      <c r="DU32" s="208"/>
      <c r="DV32" s="208"/>
      <c r="DW32" s="208"/>
      <c r="DX32" s="208"/>
      <c r="DY32" s="208"/>
      <c r="DZ32" s="208"/>
      <c r="EA32" s="208"/>
      <c r="EB32" s="208"/>
      <c r="EC32" s="208"/>
      <c r="ED32" s="208"/>
      <c r="EE32" s="208"/>
      <c r="EF32" s="208"/>
      <c r="EG32" s="208"/>
      <c r="EH32" s="208"/>
      <c r="EI32" s="208"/>
      <c r="EJ32" s="208"/>
      <c r="EK32" s="208"/>
      <c r="EL32" s="208"/>
      <c r="EM32" s="208"/>
      <c r="EN32" s="208"/>
      <c r="EO32" s="208"/>
      <c r="EP32" s="208"/>
      <c r="EQ32" s="208"/>
      <c r="ER32" s="208"/>
      <c r="ES32" s="208"/>
      <c r="ET32" s="208"/>
      <c r="EU32" s="208"/>
      <c r="EV32" s="208"/>
      <c r="EW32" s="208"/>
      <c r="EX32" s="208"/>
      <c r="EY32" s="208"/>
      <c r="EZ32" s="208"/>
      <c r="FA32" s="208"/>
      <c r="FB32" s="208"/>
      <c r="FC32" s="208"/>
      <c r="FD32" s="208"/>
      <c r="FE32" s="208"/>
      <c r="FF32" s="208"/>
      <c r="FG32" s="208"/>
      <c r="FH32" s="208"/>
      <c r="FI32" s="208"/>
      <c r="FJ32" s="208"/>
      <c r="FK32" s="208"/>
      <c r="FL32" s="208"/>
      <c r="FM32" s="208"/>
      <c r="FN32" s="208"/>
      <c r="FO32" s="208"/>
      <c r="FP32" s="208"/>
      <c r="FQ32" s="208"/>
      <c r="FR32" s="208"/>
      <c r="FS32" s="208"/>
      <c r="FT32" s="208"/>
      <c r="FU32" s="208"/>
      <c r="FV32" s="208"/>
      <c r="FW32" s="208"/>
      <c r="FX32" s="208"/>
      <c r="FY32" s="208"/>
      <c r="FZ32" s="208"/>
      <c r="GA32" s="208"/>
      <c r="GB32" s="208"/>
      <c r="GC32" s="208"/>
      <c r="GD32" s="208"/>
      <c r="GE32" s="208"/>
      <c r="GF32" s="208"/>
      <c r="GG32" s="208"/>
      <c r="GH32" s="208"/>
      <c r="GI32" s="208"/>
      <c r="GJ32" s="208"/>
      <c r="GK32" s="208"/>
      <c r="GL32" s="208"/>
      <c r="GM32" s="208"/>
      <c r="GN32" s="208"/>
      <c r="GO32" s="208"/>
      <c r="GP32" s="208"/>
      <c r="GQ32" s="208"/>
      <c r="GR32" s="208"/>
      <c r="GS32" s="208"/>
      <c r="GT32" s="208"/>
      <c r="GU32" s="208"/>
      <c r="GV32" s="208"/>
      <c r="GW32" s="208"/>
      <c r="GX32" s="208"/>
      <c r="GY32" s="208"/>
      <c r="GZ32" s="208"/>
      <c r="HA32" s="208"/>
      <c r="HB32" s="208"/>
      <c r="HC32" s="208"/>
      <c r="HD32" s="208"/>
      <c r="HE32" s="208"/>
      <c r="HF32" s="208"/>
      <c r="HG32" s="208"/>
      <c r="HH32" s="208"/>
      <c r="HI32" s="208"/>
      <c r="HJ32" s="208"/>
      <c r="HK32" s="208"/>
      <c r="HL32" s="208"/>
      <c r="HM32" s="208"/>
      <c r="HN32" s="208"/>
      <c r="HO32" s="208"/>
      <c r="HP32" s="208"/>
      <c r="HQ32" s="208"/>
      <c r="HR32" s="208"/>
      <c r="HS32" s="208"/>
      <c r="HT32" s="208"/>
      <c r="HU32" s="208"/>
      <c r="HV32" s="208"/>
      <c r="HW32" s="208"/>
      <c r="HX32" s="208"/>
      <c r="HY32" s="208"/>
      <c r="HZ32" s="208"/>
      <c r="IA32" s="208"/>
      <c r="IB32" s="208"/>
      <c r="IC32" s="208"/>
      <c r="ID32" s="208"/>
      <c r="IE32" s="208"/>
      <c r="IF32" s="208"/>
      <c r="IG32" s="208"/>
      <c r="IH32" s="208"/>
      <c r="II32" s="208"/>
      <c r="IJ32" s="208"/>
      <c r="IK32" s="208"/>
      <c r="IL32" s="208"/>
      <c r="IM32" s="208"/>
      <c r="IN32" s="208"/>
      <c r="IO32" s="208"/>
      <c r="IP32" s="208"/>
      <c r="IQ32" s="208"/>
      <c r="IR32" s="208"/>
      <c r="IS32" s="208"/>
      <c r="IT32" s="208"/>
      <c r="IU32" s="208"/>
      <c r="IV32" s="208"/>
    </row>
    <row r="33" spans="1:256" s="208" customFormat="1" ht="102">
      <c r="A33" s="157" t="s">
        <v>266</v>
      </c>
      <c r="B33" s="167" t="s">
        <v>267</v>
      </c>
      <c r="C33" s="164" t="s">
        <v>178</v>
      </c>
      <c r="D33" s="164" t="s">
        <v>263</v>
      </c>
      <c r="E33" s="164" t="s">
        <v>263</v>
      </c>
      <c r="F33" s="202">
        <v>20</v>
      </c>
      <c r="G33" s="202">
        <v>0</v>
      </c>
      <c r="H33" s="202">
        <v>0</v>
      </c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  <c r="BI33" s="212"/>
      <c r="BJ33" s="212"/>
      <c r="BK33" s="212"/>
      <c r="BL33" s="212"/>
      <c r="BM33" s="212"/>
      <c r="BN33" s="212"/>
      <c r="BO33" s="212"/>
      <c r="BP33" s="212"/>
      <c r="BQ33" s="212"/>
      <c r="BR33" s="212"/>
      <c r="BS33" s="212"/>
      <c r="BT33" s="212"/>
      <c r="BU33" s="212"/>
      <c r="BV33" s="212"/>
      <c r="BW33" s="212"/>
      <c r="BX33" s="212"/>
      <c r="BY33" s="212"/>
      <c r="BZ33" s="212"/>
      <c r="CA33" s="212"/>
      <c r="CB33" s="212"/>
      <c r="CC33" s="212"/>
      <c r="CD33" s="212"/>
      <c r="CE33" s="212"/>
      <c r="CF33" s="212"/>
      <c r="CG33" s="212"/>
      <c r="CH33" s="212"/>
      <c r="CI33" s="212"/>
      <c r="CJ33" s="212"/>
      <c r="CK33" s="212"/>
      <c r="CL33" s="212"/>
      <c r="CM33" s="212"/>
      <c r="CN33" s="212"/>
      <c r="CO33" s="212"/>
      <c r="CP33" s="212"/>
      <c r="CQ33" s="212"/>
      <c r="CR33" s="212"/>
      <c r="CS33" s="212"/>
      <c r="CT33" s="212"/>
      <c r="CU33" s="212"/>
      <c r="CV33" s="212"/>
      <c r="CW33" s="212"/>
      <c r="CX33" s="212"/>
      <c r="CY33" s="212"/>
      <c r="CZ33" s="212"/>
      <c r="DA33" s="212"/>
      <c r="DB33" s="212"/>
      <c r="DC33" s="212"/>
      <c r="DD33" s="212"/>
      <c r="DE33" s="212"/>
      <c r="DF33" s="212"/>
      <c r="DG33" s="212"/>
      <c r="DH33" s="212"/>
      <c r="DI33" s="212"/>
      <c r="DJ33" s="212"/>
      <c r="DK33" s="212"/>
      <c r="DL33" s="212"/>
      <c r="DM33" s="212"/>
      <c r="DN33" s="212"/>
      <c r="DO33" s="212"/>
      <c r="DP33" s="212"/>
      <c r="DQ33" s="212"/>
      <c r="DR33" s="212"/>
      <c r="DS33" s="212"/>
      <c r="DT33" s="212"/>
      <c r="DU33" s="212"/>
      <c r="DV33" s="212"/>
      <c r="DW33" s="212"/>
      <c r="DX33" s="212"/>
      <c r="DY33" s="212"/>
      <c r="DZ33" s="212"/>
      <c r="EA33" s="212"/>
      <c r="EB33" s="212"/>
      <c r="EC33" s="212"/>
      <c r="ED33" s="212"/>
      <c r="EE33" s="212"/>
      <c r="EF33" s="212"/>
      <c r="EG33" s="212"/>
      <c r="EH33" s="212"/>
      <c r="EI33" s="212"/>
      <c r="EJ33" s="212"/>
      <c r="EK33" s="212"/>
      <c r="EL33" s="212"/>
      <c r="EM33" s="212"/>
      <c r="EN33" s="212"/>
      <c r="EO33" s="212"/>
      <c r="EP33" s="212"/>
      <c r="EQ33" s="212"/>
      <c r="ER33" s="212"/>
      <c r="ES33" s="212"/>
      <c r="ET33" s="212"/>
      <c r="EU33" s="212"/>
      <c r="EV33" s="212"/>
      <c r="EW33" s="212"/>
      <c r="EX33" s="212"/>
      <c r="EY33" s="212"/>
      <c r="EZ33" s="212"/>
      <c r="FA33" s="212"/>
      <c r="FB33" s="212"/>
      <c r="FC33" s="212"/>
      <c r="FD33" s="212"/>
      <c r="FE33" s="212"/>
      <c r="FF33" s="212"/>
      <c r="FG33" s="212"/>
      <c r="FH33" s="212"/>
      <c r="FI33" s="212"/>
      <c r="FJ33" s="212"/>
      <c r="FK33" s="212"/>
      <c r="FL33" s="212"/>
      <c r="FM33" s="212"/>
      <c r="FN33" s="212"/>
      <c r="FO33" s="212"/>
      <c r="FP33" s="212"/>
      <c r="FQ33" s="212"/>
      <c r="FR33" s="212"/>
      <c r="FS33" s="212"/>
      <c r="FT33" s="212"/>
      <c r="FU33" s="212"/>
      <c r="FV33" s="212"/>
      <c r="FW33" s="212"/>
      <c r="FX33" s="212"/>
      <c r="FY33" s="212"/>
      <c r="FZ33" s="212"/>
      <c r="GA33" s="212"/>
      <c r="GB33" s="212"/>
      <c r="GC33" s="212"/>
      <c r="GD33" s="212"/>
      <c r="GE33" s="212"/>
      <c r="GF33" s="212"/>
      <c r="GG33" s="212"/>
      <c r="GH33" s="212"/>
      <c r="GI33" s="212"/>
      <c r="GJ33" s="212"/>
      <c r="GK33" s="212"/>
      <c r="GL33" s="212"/>
      <c r="GM33" s="212"/>
      <c r="GN33" s="212"/>
      <c r="GO33" s="212"/>
      <c r="GP33" s="212"/>
      <c r="GQ33" s="212"/>
      <c r="GR33" s="212"/>
      <c r="GS33" s="212"/>
      <c r="GT33" s="212"/>
      <c r="GU33" s="212"/>
      <c r="GV33" s="212"/>
      <c r="GW33" s="212"/>
      <c r="GX33" s="212"/>
      <c r="GY33" s="212"/>
      <c r="GZ33" s="212"/>
      <c r="HA33" s="212"/>
      <c r="HB33" s="212"/>
      <c r="HC33" s="212"/>
      <c r="HD33" s="212"/>
      <c r="HE33" s="212"/>
      <c r="HF33" s="212"/>
      <c r="HG33" s="212"/>
      <c r="HH33" s="212"/>
      <c r="HI33" s="212"/>
      <c r="HJ33" s="212"/>
      <c r="HK33" s="212"/>
      <c r="HL33" s="212"/>
      <c r="HM33" s="212"/>
      <c r="HN33" s="212"/>
      <c r="HO33" s="212"/>
      <c r="HP33" s="212"/>
      <c r="HQ33" s="212"/>
      <c r="HR33" s="212"/>
      <c r="HS33" s="212"/>
      <c r="HT33" s="212"/>
      <c r="HU33" s="212"/>
      <c r="HV33" s="212"/>
      <c r="HW33" s="212"/>
      <c r="HX33" s="212"/>
      <c r="HY33" s="212"/>
      <c r="HZ33" s="212"/>
      <c r="IA33" s="212"/>
      <c r="IB33" s="212"/>
      <c r="IC33" s="212"/>
      <c r="ID33" s="212"/>
      <c r="IE33" s="212"/>
      <c r="IF33" s="212"/>
      <c r="IG33" s="212"/>
      <c r="IH33" s="212"/>
      <c r="II33" s="212"/>
      <c r="IJ33" s="212"/>
      <c r="IK33" s="212"/>
      <c r="IL33" s="212"/>
      <c r="IM33" s="212"/>
      <c r="IN33" s="212"/>
      <c r="IO33" s="212"/>
      <c r="IP33" s="212"/>
      <c r="IQ33" s="212"/>
      <c r="IR33" s="212"/>
      <c r="IS33" s="212"/>
      <c r="IT33" s="212"/>
      <c r="IU33" s="212"/>
      <c r="IV33" s="212"/>
    </row>
    <row r="34" spans="1:256" s="208" customFormat="1" ht="26.25">
      <c r="A34" s="209" t="s">
        <v>332</v>
      </c>
      <c r="B34" s="210" t="s">
        <v>333</v>
      </c>
      <c r="C34" s="158"/>
      <c r="D34" s="213"/>
      <c r="E34" s="158"/>
      <c r="F34" s="195">
        <f>F35</f>
        <v>37469.699999999997</v>
      </c>
      <c r="G34" s="195">
        <f>G35</f>
        <v>10425.700000000001</v>
      </c>
      <c r="H34" s="195">
        <f>H35</f>
        <v>4000</v>
      </c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  <c r="BI34" s="212"/>
      <c r="BJ34" s="212"/>
      <c r="BK34" s="212"/>
      <c r="BL34" s="212"/>
      <c r="BM34" s="212"/>
      <c r="BN34" s="212"/>
      <c r="BO34" s="212"/>
      <c r="BP34" s="212"/>
      <c r="BQ34" s="212"/>
      <c r="BR34" s="212"/>
      <c r="BS34" s="212"/>
      <c r="BT34" s="212"/>
      <c r="BU34" s="212"/>
      <c r="BV34" s="212"/>
      <c r="BW34" s="212"/>
      <c r="BX34" s="212"/>
      <c r="BY34" s="212"/>
      <c r="BZ34" s="212"/>
      <c r="CA34" s="212"/>
      <c r="CB34" s="212"/>
      <c r="CC34" s="212"/>
      <c r="CD34" s="212"/>
      <c r="CE34" s="212"/>
      <c r="CF34" s="212"/>
      <c r="CG34" s="212"/>
      <c r="CH34" s="212"/>
      <c r="CI34" s="212"/>
      <c r="CJ34" s="212"/>
      <c r="CK34" s="212"/>
      <c r="CL34" s="212"/>
      <c r="CM34" s="212"/>
      <c r="CN34" s="212"/>
      <c r="CO34" s="212"/>
      <c r="CP34" s="212"/>
      <c r="CQ34" s="212"/>
      <c r="CR34" s="212"/>
      <c r="CS34" s="212"/>
      <c r="CT34" s="212"/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2"/>
      <c r="EB34" s="212"/>
      <c r="EC34" s="212"/>
      <c r="ED34" s="212"/>
      <c r="EE34" s="212"/>
      <c r="EF34" s="212"/>
      <c r="EG34" s="212"/>
      <c r="EH34" s="212"/>
      <c r="EI34" s="212"/>
      <c r="EJ34" s="212"/>
      <c r="EK34" s="212"/>
      <c r="EL34" s="212"/>
      <c r="EM34" s="212"/>
      <c r="EN34" s="212"/>
      <c r="EO34" s="212"/>
      <c r="EP34" s="212"/>
      <c r="EQ34" s="212"/>
      <c r="ER34" s="212"/>
      <c r="ES34" s="212"/>
      <c r="ET34" s="212"/>
      <c r="EU34" s="212"/>
      <c r="EV34" s="212"/>
      <c r="EW34" s="212"/>
      <c r="EX34" s="212"/>
      <c r="EY34" s="212"/>
      <c r="EZ34" s="212"/>
      <c r="FA34" s="212"/>
      <c r="FB34" s="212"/>
      <c r="FC34" s="212"/>
      <c r="FD34" s="212"/>
      <c r="FE34" s="212"/>
      <c r="FF34" s="212"/>
      <c r="FG34" s="212"/>
      <c r="FH34" s="212"/>
      <c r="FI34" s="212"/>
      <c r="FJ34" s="212"/>
      <c r="FK34" s="212"/>
      <c r="FL34" s="212"/>
      <c r="FM34" s="212"/>
      <c r="FN34" s="212"/>
      <c r="FO34" s="212"/>
      <c r="FP34" s="212"/>
      <c r="FQ34" s="212"/>
      <c r="FR34" s="212"/>
      <c r="FS34" s="212"/>
      <c r="FT34" s="212"/>
      <c r="FU34" s="212"/>
      <c r="FV34" s="212"/>
      <c r="FW34" s="212"/>
      <c r="FX34" s="212"/>
      <c r="FY34" s="212"/>
      <c r="FZ34" s="212"/>
      <c r="GA34" s="212"/>
      <c r="GB34" s="212"/>
      <c r="GC34" s="212"/>
      <c r="GD34" s="212"/>
      <c r="GE34" s="212"/>
      <c r="GF34" s="212"/>
      <c r="GG34" s="212"/>
      <c r="GH34" s="212"/>
      <c r="GI34" s="212"/>
      <c r="GJ34" s="212"/>
      <c r="GK34" s="212"/>
      <c r="GL34" s="212"/>
      <c r="GM34" s="212"/>
      <c r="GN34" s="212"/>
      <c r="GO34" s="212"/>
      <c r="GP34" s="212"/>
      <c r="GQ34" s="212"/>
      <c r="GR34" s="212"/>
      <c r="GS34" s="212"/>
      <c r="GT34" s="212"/>
      <c r="GU34" s="212"/>
      <c r="GV34" s="212"/>
      <c r="GW34" s="212"/>
      <c r="GX34" s="212"/>
      <c r="GY34" s="212"/>
      <c r="GZ34" s="212"/>
      <c r="HA34" s="212"/>
      <c r="HB34" s="212"/>
      <c r="HC34" s="212"/>
      <c r="HD34" s="212"/>
      <c r="HE34" s="212"/>
      <c r="HF34" s="212"/>
      <c r="HG34" s="212"/>
      <c r="HH34" s="212"/>
      <c r="HI34" s="212"/>
      <c r="HJ34" s="212"/>
      <c r="HK34" s="212"/>
      <c r="HL34" s="212"/>
      <c r="HM34" s="212"/>
      <c r="HN34" s="212"/>
      <c r="HO34" s="212"/>
      <c r="HP34" s="212"/>
      <c r="HQ34" s="212"/>
      <c r="HR34" s="212"/>
      <c r="HS34" s="212"/>
      <c r="HT34" s="212"/>
      <c r="HU34" s="212"/>
      <c r="HV34" s="212"/>
      <c r="HW34" s="212"/>
      <c r="HX34" s="212"/>
      <c r="HY34" s="212"/>
      <c r="HZ34" s="212"/>
      <c r="IA34" s="212"/>
      <c r="IB34" s="212"/>
      <c r="IC34" s="212"/>
      <c r="ID34" s="212"/>
      <c r="IE34" s="212"/>
      <c r="IF34" s="212"/>
      <c r="IG34" s="212"/>
      <c r="IH34" s="212"/>
      <c r="II34" s="212"/>
      <c r="IJ34" s="212"/>
      <c r="IK34" s="212"/>
      <c r="IL34" s="212"/>
      <c r="IM34" s="212"/>
      <c r="IN34" s="212"/>
      <c r="IO34" s="212"/>
      <c r="IP34" s="212"/>
      <c r="IQ34" s="212"/>
      <c r="IR34" s="212"/>
      <c r="IS34" s="212"/>
      <c r="IT34" s="212"/>
      <c r="IU34" s="212"/>
      <c r="IV34" s="212"/>
    </row>
    <row r="35" spans="1:256" s="212" customFormat="1" ht="39">
      <c r="A35" s="209" t="s">
        <v>334</v>
      </c>
      <c r="B35" s="210" t="s">
        <v>335</v>
      </c>
      <c r="C35" s="158"/>
      <c r="D35" s="213"/>
      <c r="E35" s="158"/>
      <c r="F35" s="206">
        <f>F36+F37+F38</f>
        <v>37469.699999999997</v>
      </c>
      <c r="G35" s="206">
        <f>G36+G37+G38</f>
        <v>10425.700000000001</v>
      </c>
      <c r="H35" s="206">
        <f>H36</f>
        <v>4000</v>
      </c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  <c r="BI35" s="208"/>
      <c r="BJ35" s="208"/>
      <c r="BK35" s="208"/>
      <c r="BL35" s="208"/>
      <c r="BM35" s="208"/>
      <c r="BN35" s="208"/>
      <c r="BO35" s="208"/>
      <c r="BP35" s="208"/>
      <c r="BQ35" s="208"/>
      <c r="BR35" s="208"/>
      <c r="BS35" s="208"/>
      <c r="BT35" s="208"/>
      <c r="BU35" s="208"/>
      <c r="BV35" s="208"/>
      <c r="BW35" s="208"/>
      <c r="BX35" s="208"/>
      <c r="BY35" s="208"/>
      <c r="BZ35" s="208"/>
      <c r="CA35" s="208"/>
      <c r="CB35" s="208"/>
      <c r="CC35" s="208"/>
      <c r="CD35" s="208"/>
      <c r="CE35" s="208"/>
      <c r="CF35" s="208"/>
      <c r="CG35" s="208"/>
      <c r="CH35" s="208"/>
      <c r="CI35" s="208"/>
      <c r="CJ35" s="208"/>
      <c r="CK35" s="208"/>
      <c r="CL35" s="208"/>
      <c r="CM35" s="208"/>
      <c r="CN35" s="208"/>
      <c r="CO35" s="208"/>
      <c r="CP35" s="208"/>
      <c r="CQ35" s="208"/>
      <c r="CR35" s="208"/>
      <c r="CS35" s="208"/>
      <c r="CT35" s="208"/>
      <c r="CU35" s="208"/>
      <c r="CV35" s="208"/>
      <c r="CW35" s="208"/>
      <c r="CX35" s="208"/>
      <c r="CY35" s="208"/>
      <c r="CZ35" s="208"/>
      <c r="DA35" s="208"/>
      <c r="DB35" s="208"/>
      <c r="DC35" s="208"/>
      <c r="DD35" s="208"/>
      <c r="DE35" s="208"/>
      <c r="DF35" s="208"/>
      <c r="DG35" s="208"/>
      <c r="DH35" s="208"/>
      <c r="DI35" s="208"/>
      <c r="DJ35" s="208"/>
      <c r="DK35" s="208"/>
      <c r="DL35" s="208"/>
      <c r="DM35" s="208"/>
      <c r="DN35" s="208"/>
      <c r="DO35" s="208"/>
      <c r="DP35" s="208"/>
      <c r="DQ35" s="208"/>
      <c r="DR35" s="208"/>
      <c r="DS35" s="208"/>
      <c r="DT35" s="208"/>
      <c r="DU35" s="208"/>
      <c r="DV35" s="208"/>
      <c r="DW35" s="208"/>
      <c r="DX35" s="208"/>
      <c r="DY35" s="208"/>
      <c r="DZ35" s="208"/>
      <c r="EA35" s="208"/>
      <c r="EB35" s="208"/>
      <c r="EC35" s="208"/>
      <c r="ED35" s="208"/>
      <c r="EE35" s="208"/>
      <c r="EF35" s="208"/>
      <c r="EG35" s="208"/>
      <c r="EH35" s="208"/>
      <c r="EI35" s="208"/>
      <c r="EJ35" s="208"/>
      <c r="EK35" s="208"/>
      <c r="EL35" s="208"/>
      <c r="EM35" s="208"/>
      <c r="EN35" s="208"/>
      <c r="EO35" s="208"/>
      <c r="EP35" s="208"/>
      <c r="EQ35" s="208"/>
      <c r="ER35" s="208"/>
      <c r="ES35" s="208"/>
      <c r="ET35" s="208"/>
      <c r="EU35" s="208"/>
      <c r="EV35" s="208"/>
      <c r="EW35" s="208"/>
      <c r="EX35" s="208"/>
      <c r="EY35" s="208"/>
      <c r="EZ35" s="208"/>
      <c r="FA35" s="208"/>
      <c r="FB35" s="208"/>
      <c r="FC35" s="208"/>
      <c r="FD35" s="208"/>
      <c r="FE35" s="208"/>
      <c r="FF35" s="208"/>
      <c r="FG35" s="208"/>
      <c r="FH35" s="208"/>
      <c r="FI35" s="208"/>
      <c r="FJ35" s="208"/>
      <c r="FK35" s="208"/>
      <c r="FL35" s="208"/>
      <c r="FM35" s="208"/>
      <c r="FN35" s="208"/>
      <c r="FO35" s="208"/>
      <c r="FP35" s="208"/>
      <c r="FQ35" s="208"/>
      <c r="FR35" s="208"/>
      <c r="FS35" s="208"/>
      <c r="FT35" s="208"/>
      <c r="FU35" s="208"/>
      <c r="FV35" s="208"/>
      <c r="FW35" s="208"/>
      <c r="FX35" s="208"/>
      <c r="FY35" s="208"/>
      <c r="FZ35" s="208"/>
      <c r="GA35" s="208"/>
      <c r="GB35" s="208"/>
      <c r="GC35" s="208"/>
      <c r="GD35" s="208"/>
      <c r="GE35" s="208"/>
      <c r="GF35" s="208"/>
      <c r="GG35" s="208"/>
      <c r="GH35" s="208"/>
      <c r="GI35" s="208"/>
      <c r="GJ35" s="208"/>
      <c r="GK35" s="208"/>
      <c r="GL35" s="208"/>
      <c r="GM35" s="208"/>
      <c r="GN35" s="208"/>
      <c r="GO35" s="208"/>
      <c r="GP35" s="208"/>
      <c r="GQ35" s="208"/>
      <c r="GR35" s="208"/>
      <c r="GS35" s="208"/>
      <c r="GT35" s="208"/>
      <c r="GU35" s="208"/>
      <c r="GV35" s="208"/>
      <c r="GW35" s="208"/>
      <c r="GX35" s="208"/>
      <c r="GY35" s="208"/>
      <c r="GZ35" s="208"/>
      <c r="HA35" s="208"/>
      <c r="HB35" s="208"/>
      <c r="HC35" s="208"/>
      <c r="HD35" s="208"/>
      <c r="HE35" s="208"/>
      <c r="HF35" s="208"/>
      <c r="HG35" s="208"/>
      <c r="HH35" s="208"/>
      <c r="HI35" s="208"/>
      <c r="HJ35" s="208"/>
      <c r="HK35" s="208"/>
      <c r="HL35" s="208"/>
      <c r="HM35" s="208"/>
      <c r="HN35" s="208"/>
      <c r="HO35" s="208"/>
      <c r="HP35" s="208"/>
      <c r="HQ35" s="208"/>
      <c r="HR35" s="208"/>
      <c r="HS35" s="208"/>
      <c r="HT35" s="208"/>
      <c r="HU35" s="208"/>
      <c r="HV35" s="208"/>
      <c r="HW35" s="208"/>
      <c r="HX35" s="208"/>
      <c r="HY35" s="208"/>
      <c r="HZ35" s="208"/>
      <c r="IA35" s="208"/>
      <c r="IB35" s="208"/>
      <c r="IC35" s="208"/>
      <c r="ID35" s="208"/>
      <c r="IE35" s="208"/>
      <c r="IF35" s="208"/>
      <c r="IG35" s="208"/>
      <c r="IH35" s="208"/>
      <c r="II35" s="208"/>
      <c r="IJ35" s="208"/>
      <c r="IK35" s="208"/>
      <c r="IL35" s="208"/>
      <c r="IM35" s="208"/>
      <c r="IN35" s="208"/>
      <c r="IO35" s="208"/>
      <c r="IP35" s="208"/>
      <c r="IQ35" s="208"/>
      <c r="IR35" s="208"/>
      <c r="IS35" s="208"/>
      <c r="IT35" s="208"/>
      <c r="IU35" s="208"/>
      <c r="IV35" s="208"/>
    </row>
    <row r="36" spans="1:256" s="212" customFormat="1" ht="89.25">
      <c r="A36" s="214" t="s">
        <v>234</v>
      </c>
      <c r="B36" s="167" t="s">
        <v>235</v>
      </c>
      <c r="C36" s="164" t="s">
        <v>178</v>
      </c>
      <c r="D36" s="164" t="s">
        <v>180</v>
      </c>
      <c r="E36" s="164" t="s">
        <v>231</v>
      </c>
      <c r="F36" s="202">
        <v>13694.7</v>
      </c>
      <c r="G36" s="202">
        <v>4200</v>
      </c>
      <c r="H36" s="202">
        <v>4000</v>
      </c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  <c r="BI36" s="208"/>
      <c r="BJ36" s="208"/>
      <c r="BK36" s="208"/>
      <c r="BL36" s="208"/>
      <c r="BM36" s="208"/>
      <c r="BN36" s="208"/>
      <c r="BO36" s="208"/>
      <c r="BP36" s="208"/>
      <c r="BQ36" s="208"/>
      <c r="BR36" s="208"/>
      <c r="BS36" s="208"/>
      <c r="BT36" s="208"/>
      <c r="BU36" s="208"/>
      <c r="BV36" s="208"/>
      <c r="BW36" s="208"/>
      <c r="BX36" s="208"/>
      <c r="BY36" s="208"/>
      <c r="BZ36" s="208"/>
      <c r="CA36" s="208"/>
      <c r="CB36" s="208"/>
      <c r="CC36" s="208"/>
      <c r="CD36" s="208"/>
      <c r="CE36" s="208"/>
      <c r="CF36" s="208"/>
      <c r="CG36" s="208"/>
      <c r="CH36" s="208"/>
      <c r="CI36" s="208"/>
      <c r="CJ36" s="208"/>
      <c r="CK36" s="208"/>
      <c r="CL36" s="208"/>
      <c r="CM36" s="208"/>
      <c r="CN36" s="208"/>
      <c r="CO36" s="208"/>
      <c r="CP36" s="208"/>
      <c r="CQ36" s="208"/>
      <c r="CR36" s="208"/>
      <c r="CS36" s="208"/>
      <c r="CT36" s="208"/>
      <c r="CU36" s="208"/>
      <c r="CV36" s="208"/>
      <c r="CW36" s="208"/>
      <c r="CX36" s="208"/>
      <c r="CY36" s="208"/>
      <c r="CZ36" s="208"/>
      <c r="DA36" s="208"/>
      <c r="DB36" s="208"/>
      <c r="DC36" s="208"/>
      <c r="DD36" s="208"/>
      <c r="DE36" s="208"/>
      <c r="DF36" s="208"/>
      <c r="DG36" s="208"/>
      <c r="DH36" s="208"/>
      <c r="DI36" s="208"/>
      <c r="DJ36" s="208"/>
      <c r="DK36" s="208"/>
      <c r="DL36" s="208"/>
      <c r="DM36" s="208"/>
      <c r="DN36" s="208"/>
      <c r="DO36" s="208"/>
      <c r="DP36" s="208"/>
      <c r="DQ36" s="208"/>
      <c r="DR36" s="208"/>
      <c r="DS36" s="208"/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8"/>
      <c r="EL36" s="208"/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208"/>
      <c r="FD36" s="208"/>
      <c r="FE36" s="208"/>
      <c r="FF36" s="208"/>
      <c r="FG36" s="208"/>
      <c r="FH36" s="208"/>
      <c r="FI36" s="208"/>
      <c r="FJ36" s="208"/>
      <c r="FK36" s="208"/>
      <c r="FL36" s="208"/>
      <c r="FM36" s="208"/>
      <c r="FN36" s="208"/>
      <c r="FO36" s="208"/>
      <c r="FP36" s="208"/>
      <c r="FQ36" s="208"/>
      <c r="FR36" s="208"/>
      <c r="FS36" s="208"/>
      <c r="FT36" s="208"/>
      <c r="FU36" s="208"/>
      <c r="FV36" s="208"/>
      <c r="FW36" s="208"/>
      <c r="FX36" s="208"/>
      <c r="FY36" s="208"/>
      <c r="FZ36" s="208"/>
      <c r="GA36" s="208"/>
      <c r="GB36" s="208"/>
      <c r="GC36" s="208"/>
      <c r="GD36" s="208"/>
      <c r="GE36" s="208"/>
      <c r="GF36" s="208"/>
      <c r="GG36" s="208"/>
      <c r="GH36" s="208"/>
      <c r="GI36" s="208"/>
      <c r="GJ36" s="208"/>
      <c r="GK36" s="208"/>
      <c r="GL36" s="208"/>
      <c r="GM36" s="208"/>
      <c r="GN36" s="208"/>
      <c r="GO36" s="208"/>
      <c r="GP36" s="208"/>
      <c r="GQ36" s="208"/>
      <c r="GR36" s="208"/>
      <c r="GS36" s="208"/>
      <c r="GT36" s="208"/>
      <c r="GU36" s="208"/>
      <c r="GV36" s="208"/>
      <c r="GW36" s="208"/>
      <c r="GX36" s="208"/>
      <c r="GY36" s="208"/>
      <c r="GZ36" s="208"/>
      <c r="HA36" s="208"/>
      <c r="HB36" s="208"/>
      <c r="HC36" s="208"/>
      <c r="HD36" s="208"/>
      <c r="HE36" s="208"/>
      <c r="HF36" s="208"/>
      <c r="HG36" s="208"/>
      <c r="HH36" s="208"/>
      <c r="HI36" s="208"/>
      <c r="HJ36" s="208"/>
      <c r="HK36" s="208"/>
      <c r="HL36" s="208"/>
      <c r="HM36" s="208"/>
      <c r="HN36" s="208"/>
      <c r="HO36" s="208"/>
      <c r="HP36" s="208"/>
      <c r="HQ36" s="208"/>
      <c r="HR36" s="208"/>
      <c r="HS36" s="208"/>
      <c r="HT36" s="208"/>
      <c r="HU36" s="208"/>
      <c r="HV36" s="208"/>
      <c r="HW36" s="208"/>
      <c r="HX36" s="208"/>
      <c r="HY36" s="208"/>
      <c r="HZ36" s="208"/>
      <c r="IA36" s="208"/>
      <c r="IB36" s="208"/>
      <c r="IC36" s="208"/>
      <c r="ID36" s="208"/>
      <c r="IE36" s="208"/>
      <c r="IF36" s="208"/>
      <c r="IG36" s="208"/>
      <c r="IH36" s="208"/>
      <c r="II36" s="208"/>
      <c r="IJ36" s="208"/>
      <c r="IK36" s="208"/>
      <c r="IL36" s="208"/>
      <c r="IM36" s="208"/>
      <c r="IN36" s="208"/>
      <c r="IO36" s="208"/>
      <c r="IP36" s="208"/>
      <c r="IQ36" s="208"/>
      <c r="IR36" s="208"/>
      <c r="IS36" s="208"/>
      <c r="IT36" s="208"/>
      <c r="IU36" s="208"/>
      <c r="IV36" s="208"/>
    </row>
    <row r="37" spans="1:256" s="208" customFormat="1" ht="86.25" customHeight="1">
      <c r="A37" s="214" t="s">
        <v>336</v>
      </c>
      <c r="B37" s="167" t="s">
        <v>237</v>
      </c>
      <c r="C37" s="164" t="s">
        <v>178</v>
      </c>
      <c r="D37" s="164" t="s">
        <v>180</v>
      </c>
      <c r="E37" s="164" t="s">
        <v>231</v>
      </c>
      <c r="F37" s="202">
        <v>23775</v>
      </c>
      <c r="G37" s="202">
        <v>0</v>
      </c>
      <c r="H37" s="202">
        <v>0</v>
      </c>
    </row>
    <row r="38" spans="1:256" s="208" customFormat="1" ht="108" customHeight="1">
      <c r="A38" s="214" t="s">
        <v>232</v>
      </c>
      <c r="B38" s="167" t="s">
        <v>233</v>
      </c>
      <c r="C38" s="164" t="s">
        <v>178</v>
      </c>
      <c r="D38" s="164" t="s">
        <v>180</v>
      </c>
      <c r="E38" s="164" t="s">
        <v>231</v>
      </c>
      <c r="F38" s="202">
        <v>0</v>
      </c>
      <c r="G38" s="202">
        <v>6225.7</v>
      </c>
      <c r="H38" s="202">
        <v>0</v>
      </c>
    </row>
    <row r="39" spans="1:256" s="208" customFormat="1" ht="34.5" customHeight="1">
      <c r="A39" s="215" t="s">
        <v>337</v>
      </c>
      <c r="B39" s="216" t="s">
        <v>338</v>
      </c>
      <c r="C39" s="216"/>
      <c r="D39" s="158"/>
      <c r="E39" s="158"/>
      <c r="F39" s="195">
        <f>F40+F46+F49</f>
        <v>9262</v>
      </c>
      <c r="G39" s="195">
        <f>G40+G46+G49</f>
        <v>4606.2</v>
      </c>
      <c r="H39" s="195">
        <f>H40+H46+H49</f>
        <v>6720.9</v>
      </c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53"/>
      <c r="CR39" s="153"/>
      <c r="CS39" s="153"/>
      <c r="CT39" s="153"/>
      <c r="CU39" s="153"/>
      <c r="CV39" s="153"/>
      <c r="CW39" s="153"/>
      <c r="CX39" s="153"/>
      <c r="CY39" s="153"/>
      <c r="CZ39" s="153"/>
      <c r="DA39" s="153"/>
      <c r="DB39" s="153"/>
      <c r="DC39" s="153"/>
      <c r="DD39" s="153"/>
      <c r="DE39" s="153"/>
      <c r="DF39" s="153"/>
      <c r="DG39" s="153"/>
      <c r="DH39" s="153"/>
      <c r="DI39" s="153"/>
      <c r="DJ39" s="153"/>
      <c r="DK39" s="153"/>
      <c r="DL39" s="153"/>
      <c r="DM39" s="153"/>
      <c r="DN39" s="153"/>
      <c r="DO39" s="153"/>
      <c r="DP39" s="153"/>
      <c r="DQ39" s="153"/>
      <c r="DR39" s="153"/>
      <c r="DS39" s="153"/>
      <c r="DT39" s="153"/>
      <c r="DU39" s="153"/>
      <c r="DV39" s="153"/>
      <c r="DW39" s="153"/>
      <c r="DX39" s="153"/>
      <c r="DY39" s="153"/>
      <c r="DZ39" s="153"/>
      <c r="EA39" s="153"/>
      <c r="EB39" s="153"/>
      <c r="EC39" s="153"/>
      <c r="ED39" s="153"/>
      <c r="EE39" s="153"/>
      <c r="EF39" s="153"/>
      <c r="EG39" s="153"/>
      <c r="EH39" s="153"/>
      <c r="EI39" s="153"/>
      <c r="EJ39" s="153"/>
      <c r="EK39" s="153"/>
      <c r="EL39" s="153"/>
      <c r="EM39" s="153"/>
      <c r="EN39" s="153"/>
      <c r="EO39" s="153"/>
      <c r="EP39" s="153"/>
      <c r="EQ39" s="153"/>
      <c r="ER39" s="153"/>
      <c r="ES39" s="153"/>
      <c r="ET39" s="153"/>
      <c r="EU39" s="153"/>
      <c r="EV39" s="153"/>
      <c r="EW39" s="153"/>
      <c r="EX39" s="153"/>
      <c r="EY39" s="153"/>
      <c r="EZ39" s="153"/>
      <c r="FA39" s="153"/>
      <c r="FB39" s="153"/>
      <c r="FC39" s="153"/>
      <c r="FD39" s="153"/>
      <c r="FE39" s="153"/>
      <c r="FF39" s="153"/>
      <c r="FG39" s="153"/>
      <c r="FH39" s="153"/>
      <c r="FI39" s="153"/>
      <c r="FJ39" s="153"/>
      <c r="FK39" s="153"/>
      <c r="FL39" s="153"/>
      <c r="FM39" s="153"/>
      <c r="FN39" s="153"/>
      <c r="FO39" s="153"/>
      <c r="FP39" s="153"/>
      <c r="FQ39" s="153"/>
      <c r="FR39" s="153"/>
      <c r="FS39" s="153"/>
      <c r="FT39" s="153"/>
      <c r="FU39" s="153"/>
      <c r="FV39" s="153"/>
      <c r="FW39" s="153"/>
      <c r="FX39" s="153"/>
      <c r="FY39" s="153"/>
      <c r="FZ39" s="153"/>
      <c r="GA39" s="153"/>
      <c r="GB39" s="153"/>
      <c r="GC39" s="153"/>
      <c r="GD39" s="153"/>
      <c r="GE39" s="153"/>
      <c r="GF39" s="153"/>
      <c r="GG39" s="153"/>
      <c r="GH39" s="153"/>
      <c r="GI39" s="153"/>
      <c r="GJ39" s="153"/>
      <c r="GK39" s="153"/>
      <c r="GL39" s="153"/>
      <c r="GM39" s="153"/>
      <c r="GN39" s="153"/>
      <c r="GO39" s="153"/>
      <c r="GP39" s="153"/>
      <c r="GQ39" s="153"/>
      <c r="GR39" s="153"/>
      <c r="GS39" s="153"/>
      <c r="GT39" s="153"/>
      <c r="GU39" s="153"/>
      <c r="GV39" s="153"/>
      <c r="GW39" s="153"/>
      <c r="GX39" s="153"/>
      <c r="GY39" s="153"/>
      <c r="GZ39" s="153"/>
      <c r="HA39" s="153"/>
      <c r="HB39" s="153"/>
      <c r="HC39" s="153"/>
      <c r="HD39" s="153"/>
      <c r="HE39" s="153"/>
      <c r="HF39" s="153"/>
      <c r="HG39" s="153"/>
      <c r="HH39" s="153"/>
      <c r="HI39" s="153"/>
      <c r="HJ39" s="153"/>
      <c r="HK39" s="153"/>
      <c r="HL39" s="153"/>
      <c r="HM39" s="153"/>
      <c r="HN39" s="153"/>
      <c r="HO39" s="153"/>
      <c r="HP39" s="153"/>
      <c r="HQ39" s="153"/>
      <c r="HR39" s="153"/>
      <c r="HS39" s="153"/>
      <c r="HT39" s="153"/>
      <c r="HU39" s="153"/>
      <c r="HV39" s="153"/>
      <c r="HW39" s="153"/>
      <c r="HX39" s="153"/>
      <c r="HY39" s="153"/>
      <c r="HZ39" s="153"/>
      <c r="IA39" s="153"/>
      <c r="IB39" s="153"/>
      <c r="IC39" s="153"/>
      <c r="ID39" s="153"/>
      <c r="IE39" s="153"/>
      <c r="IF39" s="153"/>
      <c r="IG39" s="153"/>
      <c r="IH39" s="153"/>
      <c r="II39" s="153"/>
      <c r="IJ39" s="153"/>
      <c r="IK39" s="153"/>
      <c r="IL39" s="153"/>
      <c r="IM39" s="153"/>
      <c r="IN39" s="153"/>
      <c r="IO39" s="153"/>
      <c r="IP39" s="153"/>
      <c r="IQ39" s="153"/>
      <c r="IR39" s="153"/>
      <c r="IS39" s="153"/>
      <c r="IT39" s="153"/>
      <c r="IU39" s="153"/>
      <c r="IV39" s="153"/>
    </row>
    <row r="40" spans="1:256" s="208" customFormat="1" ht="39">
      <c r="A40" s="215" t="s">
        <v>339</v>
      </c>
      <c r="B40" s="216" t="s">
        <v>340</v>
      </c>
      <c r="C40" s="216"/>
      <c r="D40" s="158"/>
      <c r="E40" s="158"/>
      <c r="F40" s="206">
        <f>F41+F42+F45+F43+F44</f>
        <v>4422</v>
      </c>
      <c r="G40" s="206">
        <f>G41+G42+G45+G43</f>
        <v>524.79999999999995</v>
      </c>
      <c r="H40" s="206">
        <f>H41+H42+H45+H43</f>
        <v>1579.1</v>
      </c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3"/>
      <c r="BQ40" s="153"/>
      <c r="BR40" s="153"/>
      <c r="BS40" s="153"/>
      <c r="BT40" s="153"/>
      <c r="BU40" s="153"/>
      <c r="BV40" s="153"/>
      <c r="BW40" s="153"/>
      <c r="BX40" s="153"/>
      <c r="BY40" s="153"/>
      <c r="BZ40" s="153"/>
      <c r="CA40" s="153"/>
      <c r="CB40" s="153"/>
      <c r="CC40" s="153"/>
      <c r="CD40" s="153"/>
      <c r="CE40" s="153"/>
      <c r="CF40" s="153"/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3"/>
      <c r="DA40" s="153"/>
      <c r="DB40" s="153"/>
      <c r="DC40" s="153"/>
      <c r="DD40" s="153"/>
      <c r="DE40" s="153"/>
      <c r="DF40" s="153"/>
      <c r="DG40" s="153"/>
      <c r="DH40" s="153"/>
      <c r="DI40" s="153"/>
      <c r="DJ40" s="153"/>
      <c r="DK40" s="153"/>
      <c r="DL40" s="153"/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3"/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153"/>
      <c r="FD40" s="153"/>
      <c r="FE40" s="153"/>
      <c r="FF40" s="153"/>
      <c r="FG40" s="153"/>
      <c r="FH40" s="153"/>
      <c r="FI40" s="153"/>
      <c r="FJ40" s="153"/>
      <c r="FK40" s="153"/>
      <c r="FL40" s="153"/>
      <c r="FM40" s="153"/>
      <c r="FN40" s="153"/>
      <c r="FO40" s="153"/>
      <c r="FP40" s="153"/>
      <c r="FQ40" s="153"/>
      <c r="FR40" s="153"/>
      <c r="FS40" s="153"/>
      <c r="FT40" s="153"/>
      <c r="FU40" s="153"/>
      <c r="FV40" s="153"/>
      <c r="FW40" s="153"/>
      <c r="FX40" s="153"/>
      <c r="FY40" s="153"/>
      <c r="FZ40" s="153"/>
      <c r="GA40" s="153"/>
      <c r="GB40" s="153"/>
      <c r="GC40" s="153"/>
      <c r="GD40" s="153"/>
      <c r="GE40" s="153"/>
      <c r="GF40" s="153"/>
      <c r="GG40" s="153"/>
      <c r="GH40" s="153"/>
      <c r="GI40" s="153"/>
      <c r="GJ40" s="153"/>
      <c r="GK40" s="153"/>
      <c r="GL40" s="153"/>
      <c r="GM40" s="153"/>
      <c r="GN40" s="153"/>
      <c r="GO40" s="153"/>
      <c r="GP40" s="153"/>
      <c r="GQ40" s="153"/>
      <c r="GR40" s="153"/>
      <c r="GS40" s="153"/>
      <c r="GT40" s="153"/>
      <c r="GU40" s="153"/>
      <c r="GV40" s="153"/>
      <c r="GW40" s="153"/>
      <c r="GX40" s="153"/>
      <c r="GY40" s="153"/>
      <c r="GZ40" s="153"/>
      <c r="HA40" s="153"/>
      <c r="HB40" s="153"/>
      <c r="HC40" s="153"/>
      <c r="HD40" s="153"/>
      <c r="HE40" s="153"/>
      <c r="HF40" s="153"/>
      <c r="HG40" s="153"/>
      <c r="HH40" s="153"/>
      <c r="HI40" s="153"/>
      <c r="HJ40" s="153"/>
      <c r="HK40" s="153"/>
      <c r="HL40" s="153"/>
      <c r="HM40" s="153"/>
      <c r="HN40" s="153"/>
      <c r="HO40" s="153"/>
      <c r="HP40" s="153"/>
      <c r="HQ40" s="153"/>
      <c r="HR40" s="153"/>
      <c r="HS40" s="153"/>
      <c r="HT40" s="153"/>
      <c r="HU40" s="153"/>
      <c r="HV40" s="153"/>
      <c r="HW40" s="153"/>
      <c r="HX40" s="153"/>
      <c r="HY40" s="153"/>
      <c r="HZ40" s="153"/>
      <c r="IA40" s="153"/>
      <c r="IB40" s="153"/>
      <c r="IC40" s="153"/>
      <c r="ID40" s="153"/>
      <c r="IE40" s="153"/>
      <c r="IF40" s="153"/>
      <c r="IG40" s="153"/>
      <c r="IH40" s="153"/>
      <c r="II40" s="153"/>
      <c r="IJ40" s="153"/>
      <c r="IK40" s="153"/>
      <c r="IL40" s="153"/>
      <c r="IM40" s="153"/>
      <c r="IN40" s="153"/>
      <c r="IO40" s="153"/>
      <c r="IP40" s="153"/>
      <c r="IQ40" s="153"/>
      <c r="IR40" s="153"/>
      <c r="IS40" s="153"/>
      <c r="IT40" s="153"/>
      <c r="IU40" s="153"/>
      <c r="IV40" s="153"/>
    </row>
    <row r="41" spans="1:256" s="153" customFormat="1" ht="63.75">
      <c r="A41" s="157" t="s">
        <v>251</v>
      </c>
      <c r="B41" s="167" t="s">
        <v>252</v>
      </c>
      <c r="C41" s="164" t="s">
        <v>178</v>
      </c>
      <c r="D41" s="164" t="s">
        <v>217</v>
      </c>
      <c r="E41" s="164" t="s">
        <v>175</v>
      </c>
      <c r="F41" s="202">
        <v>419.8</v>
      </c>
      <c r="G41" s="202">
        <v>200</v>
      </c>
      <c r="H41" s="202">
        <v>0</v>
      </c>
    </row>
    <row r="42" spans="1:256" s="153" customFormat="1" ht="76.5">
      <c r="A42" s="157" t="s">
        <v>257</v>
      </c>
      <c r="B42" s="167" t="s">
        <v>256</v>
      </c>
      <c r="C42" s="164" t="s">
        <v>178</v>
      </c>
      <c r="D42" s="164" t="s">
        <v>217</v>
      </c>
      <c r="E42" s="164" t="s">
        <v>175</v>
      </c>
      <c r="F42" s="202">
        <v>0</v>
      </c>
      <c r="G42" s="202">
        <v>0</v>
      </c>
      <c r="H42" s="202">
        <v>0</v>
      </c>
    </row>
    <row r="43" spans="1:256" s="153" customFormat="1" ht="89.25">
      <c r="A43" s="157" t="s">
        <v>253</v>
      </c>
      <c r="B43" s="173" t="s">
        <v>254</v>
      </c>
      <c r="C43" s="164" t="s">
        <v>178</v>
      </c>
      <c r="D43" s="164" t="s">
        <v>217</v>
      </c>
      <c r="E43" s="164" t="s">
        <v>175</v>
      </c>
      <c r="F43" s="202">
        <v>2650</v>
      </c>
      <c r="G43" s="202">
        <v>288.8</v>
      </c>
      <c r="H43" s="202">
        <v>1543.1</v>
      </c>
    </row>
    <row r="44" spans="1:256" s="153" customFormat="1" ht="76.5" hidden="1" customHeight="1">
      <c r="A44" s="157" t="s">
        <v>341</v>
      </c>
      <c r="B44" s="167" t="s">
        <v>256</v>
      </c>
      <c r="C44" s="164" t="s">
        <v>178</v>
      </c>
      <c r="D44" s="164" t="s">
        <v>217</v>
      </c>
      <c r="E44" s="164" t="s">
        <v>175</v>
      </c>
      <c r="F44" s="202">
        <v>1316.2</v>
      </c>
      <c r="G44" s="202">
        <v>0</v>
      </c>
      <c r="H44" s="202">
        <v>0</v>
      </c>
    </row>
    <row r="45" spans="1:256" s="153" customFormat="1" ht="63.75">
      <c r="A45" s="157" t="s">
        <v>255</v>
      </c>
      <c r="B45" s="167" t="s">
        <v>256</v>
      </c>
      <c r="C45" s="164" t="s">
        <v>186</v>
      </c>
      <c r="D45" s="164" t="s">
        <v>217</v>
      </c>
      <c r="E45" s="164" t="s">
        <v>175</v>
      </c>
      <c r="F45" s="202">
        <v>36</v>
      </c>
      <c r="G45" s="202">
        <v>36</v>
      </c>
      <c r="H45" s="202">
        <v>36</v>
      </c>
    </row>
    <row r="46" spans="1:256" s="153" customFormat="1" ht="39">
      <c r="A46" s="215" t="s">
        <v>342</v>
      </c>
      <c r="B46" s="164" t="s">
        <v>343</v>
      </c>
      <c r="C46" s="217"/>
      <c r="D46" s="158"/>
      <c r="E46" s="158"/>
      <c r="F46" s="206">
        <f>F47+F48</f>
        <v>4620</v>
      </c>
      <c r="G46" s="206">
        <f>G47+G48</f>
        <v>4081.4</v>
      </c>
      <c r="H46" s="206">
        <f>H47+H48</f>
        <v>5141.8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  <c r="BI46" s="208"/>
      <c r="BJ46" s="208"/>
      <c r="BK46" s="208"/>
      <c r="BL46" s="208"/>
      <c r="BM46" s="208"/>
      <c r="BN46" s="208"/>
      <c r="BO46" s="208"/>
      <c r="BP46" s="208"/>
      <c r="BQ46" s="208"/>
      <c r="BR46" s="208"/>
      <c r="BS46" s="208"/>
      <c r="BT46" s="208"/>
      <c r="BU46" s="208"/>
      <c r="BV46" s="208"/>
      <c r="BW46" s="208"/>
      <c r="BX46" s="208"/>
      <c r="BY46" s="208"/>
      <c r="BZ46" s="208"/>
      <c r="CA46" s="208"/>
      <c r="CB46" s="208"/>
      <c r="CC46" s="208"/>
      <c r="CD46" s="208"/>
      <c r="CE46" s="208"/>
      <c r="CF46" s="208"/>
      <c r="CG46" s="208"/>
      <c r="CH46" s="208"/>
      <c r="CI46" s="208"/>
      <c r="CJ46" s="208"/>
      <c r="CK46" s="208"/>
      <c r="CL46" s="208"/>
      <c r="CM46" s="208"/>
      <c r="CN46" s="208"/>
      <c r="CO46" s="208"/>
      <c r="CP46" s="208"/>
      <c r="CQ46" s="208"/>
      <c r="CR46" s="208"/>
      <c r="CS46" s="208"/>
      <c r="CT46" s="208"/>
      <c r="CU46" s="208"/>
      <c r="CV46" s="208"/>
      <c r="CW46" s="208"/>
      <c r="CX46" s="208"/>
      <c r="CY46" s="208"/>
      <c r="CZ46" s="208"/>
      <c r="DA46" s="208"/>
      <c r="DB46" s="208"/>
      <c r="DC46" s="208"/>
      <c r="DD46" s="208"/>
      <c r="DE46" s="208"/>
      <c r="DF46" s="208"/>
      <c r="DG46" s="208"/>
      <c r="DH46" s="208"/>
      <c r="DI46" s="208"/>
      <c r="DJ46" s="208"/>
      <c r="DK46" s="208"/>
      <c r="DL46" s="208"/>
      <c r="DM46" s="208"/>
      <c r="DN46" s="208"/>
      <c r="DO46" s="208"/>
      <c r="DP46" s="208"/>
      <c r="DQ46" s="208"/>
      <c r="DR46" s="208"/>
      <c r="DS46" s="208"/>
      <c r="DT46" s="208"/>
      <c r="DU46" s="208"/>
      <c r="DV46" s="208"/>
      <c r="DW46" s="208"/>
      <c r="DX46" s="208"/>
      <c r="DY46" s="208"/>
      <c r="DZ46" s="208"/>
      <c r="EA46" s="208"/>
      <c r="EB46" s="208"/>
      <c r="EC46" s="208"/>
      <c r="ED46" s="208"/>
      <c r="EE46" s="208"/>
      <c r="EF46" s="208"/>
      <c r="EG46" s="208"/>
      <c r="EH46" s="208"/>
      <c r="EI46" s="208"/>
      <c r="EJ46" s="208"/>
      <c r="EK46" s="208"/>
      <c r="EL46" s="208"/>
      <c r="EM46" s="208"/>
      <c r="EN46" s="208"/>
      <c r="EO46" s="208"/>
      <c r="EP46" s="208"/>
      <c r="EQ46" s="208"/>
      <c r="ER46" s="208"/>
      <c r="ES46" s="208"/>
      <c r="ET46" s="208"/>
      <c r="EU46" s="208"/>
      <c r="EV46" s="208"/>
      <c r="EW46" s="208"/>
      <c r="EX46" s="208"/>
      <c r="EY46" s="208"/>
      <c r="EZ46" s="208"/>
      <c r="FA46" s="208"/>
      <c r="FB46" s="208"/>
      <c r="FC46" s="208"/>
      <c r="FD46" s="208"/>
      <c r="FE46" s="208"/>
      <c r="FF46" s="208"/>
      <c r="FG46" s="208"/>
      <c r="FH46" s="208"/>
      <c r="FI46" s="208"/>
      <c r="FJ46" s="208"/>
      <c r="FK46" s="208"/>
      <c r="FL46" s="208"/>
      <c r="FM46" s="208"/>
      <c r="FN46" s="208"/>
      <c r="FO46" s="208"/>
      <c r="FP46" s="208"/>
      <c r="FQ46" s="208"/>
      <c r="FR46" s="208"/>
      <c r="FS46" s="208"/>
      <c r="FT46" s="208"/>
      <c r="FU46" s="208"/>
      <c r="FV46" s="208"/>
      <c r="FW46" s="208"/>
      <c r="FX46" s="208"/>
      <c r="FY46" s="208"/>
      <c r="FZ46" s="208"/>
      <c r="GA46" s="208"/>
      <c r="GB46" s="208"/>
      <c r="GC46" s="208"/>
      <c r="GD46" s="208"/>
      <c r="GE46" s="208"/>
      <c r="GF46" s="208"/>
      <c r="GG46" s="208"/>
      <c r="GH46" s="208"/>
      <c r="GI46" s="208"/>
      <c r="GJ46" s="208"/>
      <c r="GK46" s="208"/>
      <c r="GL46" s="208"/>
      <c r="GM46" s="208"/>
      <c r="GN46" s="208"/>
      <c r="GO46" s="208"/>
      <c r="GP46" s="208"/>
      <c r="GQ46" s="208"/>
      <c r="GR46" s="208"/>
      <c r="GS46" s="208"/>
      <c r="GT46" s="208"/>
      <c r="GU46" s="208"/>
      <c r="GV46" s="208"/>
      <c r="GW46" s="208"/>
      <c r="GX46" s="208"/>
      <c r="GY46" s="208"/>
      <c r="GZ46" s="208"/>
      <c r="HA46" s="208"/>
      <c r="HB46" s="208"/>
      <c r="HC46" s="208"/>
      <c r="HD46" s="208"/>
      <c r="HE46" s="208"/>
      <c r="HF46" s="208"/>
      <c r="HG46" s="208"/>
      <c r="HH46" s="208"/>
      <c r="HI46" s="208"/>
      <c r="HJ46" s="208"/>
      <c r="HK46" s="208"/>
      <c r="HL46" s="208"/>
      <c r="HM46" s="208"/>
      <c r="HN46" s="208"/>
      <c r="HO46" s="208"/>
      <c r="HP46" s="208"/>
      <c r="HQ46" s="208"/>
      <c r="HR46" s="208"/>
      <c r="HS46" s="208"/>
      <c r="HT46" s="208"/>
      <c r="HU46" s="208"/>
      <c r="HV46" s="208"/>
      <c r="HW46" s="208"/>
      <c r="HX46" s="208"/>
      <c r="HY46" s="208"/>
      <c r="HZ46" s="208"/>
      <c r="IA46" s="208"/>
      <c r="IB46" s="208"/>
      <c r="IC46" s="208"/>
      <c r="ID46" s="208"/>
      <c r="IE46" s="208"/>
      <c r="IF46" s="208"/>
      <c r="IG46" s="208"/>
      <c r="IH46" s="208"/>
      <c r="II46" s="208"/>
      <c r="IJ46" s="208"/>
      <c r="IK46" s="208"/>
      <c r="IL46" s="208"/>
      <c r="IM46" s="208"/>
      <c r="IN46" s="208"/>
      <c r="IO46" s="208"/>
      <c r="IP46" s="208"/>
      <c r="IQ46" s="208"/>
      <c r="IR46" s="208"/>
      <c r="IS46" s="208"/>
      <c r="IT46" s="208"/>
      <c r="IU46" s="208"/>
      <c r="IV46" s="208"/>
    </row>
    <row r="47" spans="1:256" s="153" customFormat="1" ht="76.5">
      <c r="A47" s="157" t="s">
        <v>258</v>
      </c>
      <c r="B47" s="167" t="s">
        <v>259</v>
      </c>
      <c r="C47" s="164" t="s">
        <v>178</v>
      </c>
      <c r="D47" s="164" t="s">
        <v>217</v>
      </c>
      <c r="E47" s="164" t="s">
        <v>175</v>
      </c>
      <c r="F47" s="202">
        <v>1320</v>
      </c>
      <c r="G47" s="202">
        <v>300</v>
      </c>
      <c r="H47" s="202">
        <v>100</v>
      </c>
    </row>
    <row r="48" spans="1:256" s="208" customFormat="1" ht="63.75">
      <c r="A48" s="157" t="s">
        <v>260</v>
      </c>
      <c r="B48" s="167" t="s">
        <v>261</v>
      </c>
      <c r="C48" s="164" t="s">
        <v>178</v>
      </c>
      <c r="D48" s="164" t="s">
        <v>217</v>
      </c>
      <c r="E48" s="164" t="s">
        <v>175</v>
      </c>
      <c r="F48" s="202">
        <v>3300</v>
      </c>
      <c r="G48" s="202">
        <v>3781.4</v>
      </c>
      <c r="H48" s="202">
        <v>5041.8</v>
      </c>
    </row>
    <row r="49" spans="1:256" s="153" customFormat="1" ht="38.25">
      <c r="A49" s="194" t="s">
        <v>344</v>
      </c>
      <c r="B49" s="158" t="s">
        <v>345</v>
      </c>
      <c r="C49" s="150"/>
      <c r="D49" s="150"/>
      <c r="E49" s="150"/>
      <c r="F49" s="195">
        <f>F50</f>
        <v>220</v>
      </c>
      <c r="G49" s="195">
        <v>0</v>
      </c>
      <c r="H49" s="195">
        <f>H50</f>
        <v>0</v>
      </c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8"/>
      <c r="Z49" s="218"/>
      <c r="AA49" s="218"/>
      <c r="AB49" s="218"/>
      <c r="AC49" s="218"/>
      <c r="AD49" s="218"/>
      <c r="AE49" s="218"/>
      <c r="AF49" s="218"/>
      <c r="AG49" s="218"/>
      <c r="AH49" s="218"/>
      <c r="AI49" s="218"/>
      <c r="AJ49" s="218"/>
      <c r="AK49" s="218"/>
      <c r="AL49" s="218"/>
      <c r="AM49" s="218"/>
      <c r="AN49" s="218"/>
      <c r="AO49" s="218"/>
      <c r="AP49" s="218"/>
      <c r="AQ49" s="218"/>
      <c r="AR49" s="218"/>
      <c r="AS49" s="218"/>
      <c r="AT49" s="218"/>
      <c r="AU49" s="218"/>
      <c r="AV49" s="218"/>
      <c r="AW49" s="218"/>
      <c r="AX49" s="218"/>
      <c r="AY49" s="218"/>
      <c r="AZ49" s="218"/>
      <c r="BA49" s="218"/>
      <c r="BB49" s="218"/>
      <c r="BC49" s="218"/>
      <c r="BD49" s="218"/>
      <c r="BE49" s="218"/>
      <c r="BF49" s="218"/>
      <c r="BG49" s="218"/>
      <c r="BH49" s="218"/>
      <c r="BI49" s="218"/>
      <c r="BJ49" s="218"/>
      <c r="BK49" s="218"/>
      <c r="BL49" s="218"/>
      <c r="BM49" s="218"/>
      <c r="BN49" s="218"/>
      <c r="BO49" s="218"/>
      <c r="BP49" s="218"/>
      <c r="BQ49" s="218"/>
      <c r="BR49" s="218"/>
      <c r="BS49" s="218"/>
      <c r="BT49" s="218"/>
      <c r="BU49" s="218"/>
      <c r="BV49" s="218"/>
      <c r="BW49" s="218"/>
      <c r="BX49" s="218"/>
      <c r="BY49" s="218"/>
      <c r="BZ49" s="218"/>
      <c r="CA49" s="218"/>
      <c r="CB49" s="218"/>
      <c r="CC49" s="218"/>
      <c r="CD49" s="218"/>
      <c r="CE49" s="218"/>
      <c r="CF49" s="218"/>
      <c r="CG49" s="218"/>
      <c r="CH49" s="218"/>
      <c r="CI49" s="218"/>
      <c r="CJ49" s="218"/>
      <c r="CK49" s="218"/>
      <c r="CL49" s="218"/>
      <c r="CM49" s="218"/>
      <c r="CN49" s="218"/>
      <c r="CO49" s="218"/>
      <c r="CP49" s="218"/>
      <c r="CQ49" s="218"/>
      <c r="CR49" s="218"/>
      <c r="CS49" s="218"/>
      <c r="CT49" s="218"/>
      <c r="CU49" s="218"/>
      <c r="CV49" s="218"/>
      <c r="CW49" s="218"/>
      <c r="CX49" s="218"/>
      <c r="CY49" s="218"/>
      <c r="CZ49" s="218"/>
      <c r="DA49" s="218"/>
      <c r="DB49" s="218"/>
      <c r="DC49" s="218"/>
      <c r="DD49" s="218"/>
      <c r="DE49" s="218"/>
      <c r="DF49" s="218"/>
      <c r="DG49" s="218"/>
      <c r="DH49" s="218"/>
      <c r="DI49" s="218"/>
      <c r="DJ49" s="218"/>
      <c r="DK49" s="218"/>
      <c r="DL49" s="218"/>
      <c r="DM49" s="218"/>
      <c r="DN49" s="218"/>
      <c r="DO49" s="218"/>
      <c r="DP49" s="218"/>
      <c r="DQ49" s="218"/>
      <c r="DR49" s="218"/>
      <c r="DS49" s="218"/>
      <c r="DT49" s="218"/>
      <c r="DU49" s="218"/>
      <c r="DV49" s="218"/>
      <c r="DW49" s="218"/>
      <c r="DX49" s="218"/>
      <c r="DY49" s="218"/>
      <c r="DZ49" s="218"/>
      <c r="EA49" s="218"/>
      <c r="EB49" s="218"/>
      <c r="EC49" s="218"/>
      <c r="ED49" s="218"/>
      <c r="EE49" s="218"/>
      <c r="EF49" s="218"/>
      <c r="EG49" s="218"/>
      <c r="EH49" s="218"/>
      <c r="EI49" s="218"/>
      <c r="EJ49" s="218"/>
      <c r="EK49" s="218"/>
      <c r="EL49" s="218"/>
      <c r="EM49" s="218"/>
      <c r="EN49" s="218"/>
      <c r="EO49" s="218"/>
      <c r="EP49" s="218"/>
      <c r="EQ49" s="218"/>
      <c r="ER49" s="218"/>
      <c r="ES49" s="218"/>
      <c r="ET49" s="218"/>
      <c r="EU49" s="218"/>
      <c r="EV49" s="218"/>
      <c r="EW49" s="218"/>
      <c r="EX49" s="218"/>
      <c r="EY49" s="218"/>
      <c r="EZ49" s="218"/>
      <c r="FA49" s="218"/>
      <c r="FB49" s="218"/>
      <c r="FC49" s="218"/>
      <c r="FD49" s="218"/>
      <c r="FE49" s="218"/>
      <c r="FF49" s="218"/>
      <c r="FG49" s="218"/>
      <c r="FH49" s="218"/>
      <c r="FI49" s="218"/>
      <c r="FJ49" s="218"/>
      <c r="FK49" s="218"/>
      <c r="FL49" s="218"/>
      <c r="FM49" s="218"/>
      <c r="FN49" s="218"/>
      <c r="FO49" s="218"/>
      <c r="FP49" s="218"/>
      <c r="FQ49" s="218"/>
      <c r="FR49" s="218"/>
      <c r="FS49" s="218"/>
      <c r="FT49" s="218"/>
      <c r="FU49" s="218"/>
      <c r="FV49" s="218"/>
      <c r="FW49" s="218"/>
      <c r="FX49" s="218"/>
      <c r="FY49" s="218"/>
      <c r="FZ49" s="218"/>
      <c r="GA49" s="218"/>
      <c r="GB49" s="218"/>
      <c r="GC49" s="218"/>
      <c r="GD49" s="218"/>
      <c r="GE49" s="218"/>
      <c r="GF49" s="218"/>
      <c r="GG49" s="218"/>
      <c r="GH49" s="218"/>
      <c r="GI49" s="218"/>
      <c r="GJ49" s="218"/>
      <c r="GK49" s="218"/>
      <c r="GL49" s="218"/>
      <c r="GM49" s="218"/>
      <c r="GN49" s="218"/>
      <c r="GO49" s="218"/>
      <c r="GP49" s="218"/>
      <c r="GQ49" s="218"/>
      <c r="GR49" s="218"/>
      <c r="GS49" s="218"/>
      <c r="GT49" s="218"/>
      <c r="GU49" s="218"/>
      <c r="GV49" s="218"/>
      <c r="GW49" s="218"/>
      <c r="GX49" s="218"/>
      <c r="GY49" s="218"/>
      <c r="GZ49" s="218"/>
      <c r="HA49" s="218"/>
      <c r="HB49" s="218"/>
      <c r="HC49" s="218"/>
      <c r="HD49" s="218"/>
      <c r="HE49" s="218"/>
      <c r="HF49" s="218"/>
      <c r="HG49" s="218"/>
      <c r="HH49" s="218"/>
      <c r="HI49" s="218"/>
      <c r="HJ49" s="218"/>
      <c r="HK49" s="218"/>
      <c r="HL49" s="218"/>
      <c r="HM49" s="218"/>
      <c r="HN49" s="218"/>
      <c r="HO49" s="218"/>
      <c r="HP49" s="218"/>
      <c r="HQ49" s="218"/>
      <c r="HR49" s="218"/>
      <c r="HS49" s="218"/>
      <c r="HT49" s="218"/>
      <c r="HU49" s="218"/>
      <c r="HV49" s="218"/>
      <c r="HW49" s="218"/>
      <c r="HX49" s="218"/>
      <c r="HY49" s="218"/>
      <c r="HZ49" s="218"/>
      <c r="IA49" s="218"/>
      <c r="IB49" s="218"/>
      <c r="IC49" s="218"/>
      <c r="ID49" s="218"/>
      <c r="IE49" s="218"/>
      <c r="IF49" s="218"/>
      <c r="IG49" s="218"/>
      <c r="IH49" s="218"/>
      <c r="II49" s="218"/>
      <c r="IJ49" s="218"/>
      <c r="IK49" s="218"/>
      <c r="IL49" s="218"/>
      <c r="IM49" s="218"/>
      <c r="IN49" s="218"/>
      <c r="IO49" s="218"/>
      <c r="IP49" s="218"/>
      <c r="IQ49" s="218"/>
      <c r="IR49" s="218"/>
      <c r="IS49" s="218"/>
      <c r="IT49" s="218"/>
      <c r="IU49" s="218"/>
      <c r="IV49" s="218"/>
    </row>
    <row r="50" spans="1:256" s="208" customFormat="1" ht="63.75" customHeight="1">
      <c r="A50" s="157" t="s">
        <v>240</v>
      </c>
      <c r="B50" s="167" t="s">
        <v>241</v>
      </c>
      <c r="C50" s="164" t="s">
        <v>178</v>
      </c>
      <c r="D50" s="164" t="s">
        <v>180</v>
      </c>
      <c r="E50" s="164" t="s">
        <v>239</v>
      </c>
      <c r="F50" s="202">
        <v>220</v>
      </c>
      <c r="G50" s="202">
        <v>0</v>
      </c>
      <c r="H50" s="202">
        <v>0</v>
      </c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  <c r="EU50" s="142"/>
      <c r="EV50" s="142"/>
      <c r="EW50" s="142"/>
      <c r="EX50" s="142"/>
      <c r="EY50" s="142"/>
      <c r="EZ50" s="142"/>
      <c r="FA50" s="142"/>
      <c r="FB50" s="142"/>
      <c r="FC50" s="142"/>
      <c r="FD50" s="142"/>
      <c r="FE50" s="142"/>
      <c r="FF50" s="142"/>
      <c r="FG50" s="142"/>
      <c r="FH50" s="142"/>
      <c r="FI50" s="142"/>
      <c r="FJ50" s="142"/>
      <c r="FK50" s="142"/>
      <c r="FL50" s="142"/>
      <c r="FM50" s="142"/>
      <c r="FN50" s="142"/>
      <c r="FO50" s="142"/>
      <c r="FP50" s="142"/>
      <c r="FQ50" s="142"/>
      <c r="FR50" s="142"/>
      <c r="FS50" s="142"/>
      <c r="FT50" s="142"/>
      <c r="FU50" s="142"/>
      <c r="FV50" s="142"/>
      <c r="FW50" s="142"/>
      <c r="FX50" s="142"/>
      <c r="FY50" s="142"/>
      <c r="FZ50" s="142"/>
      <c r="GA50" s="142"/>
      <c r="GB50" s="142"/>
      <c r="GC50" s="142"/>
      <c r="GD50" s="142"/>
      <c r="GE50" s="142"/>
      <c r="GF50" s="142"/>
      <c r="GG50" s="142"/>
      <c r="GH50" s="142"/>
      <c r="GI50" s="142"/>
      <c r="GJ50" s="142"/>
      <c r="GK50" s="142"/>
      <c r="GL50" s="142"/>
      <c r="GM50" s="142"/>
      <c r="GN50" s="142"/>
      <c r="GO50" s="142"/>
      <c r="GP50" s="142"/>
      <c r="GQ50" s="142"/>
      <c r="GR50" s="142"/>
      <c r="GS50" s="142"/>
      <c r="GT50" s="142"/>
      <c r="GU50" s="142"/>
      <c r="GV50" s="142"/>
      <c r="GW50" s="142"/>
      <c r="GX50" s="142"/>
      <c r="GY50" s="142"/>
      <c r="GZ50" s="142"/>
      <c r="HA50" s="142"/>
      <c r="HB50" s="142"/>
      <c r="HC50" s="142"/>
      <c r="HD50" s="142"/>
      <c r="HE50" s="142"/>
      <c r="HF50" s="142"/>
      <c r="HG50" s="142"/>
      <c r="HH50" s="142"/>
      <c r="HI50" s="142"/>
      <c r="HJ50" s="142"/>
      <c r="HK50" s="142"/>
      <c r="HL50" s="142"/>
      <c r="HM50" s="142"/>
      <c r="HN50" s="142"/>
      <c r="HO50" s="142"/>
      <c r="HP50" s="142"/>
      <c r="HQ50" s="142"/>
      <c r="HR50" s="142"/>
      <c r="HS50" s="142"/>
      <c r="HT50" s="142"/>
      <c r="HU50" s="142"/>
      <c r="HV50" s="142"/>
      <c r="HW50" s="142"/>
      <c r="HX50" s="142"/>
      <c r="HY50" s="142"/>
      <c r="HZ50" s="142"/>
      <c r="IA50" s="142"/>
      <c r="IB50" s="142"/>
      <c r="IC50" s="142"/>
      <c r="ID50" s="142"/>
      <c r="IE50" s="142"/>
      <c r="IF50" s="142"/>
      <c r="IG50" s="142"/>
      <c r="IH50" s="142"/>
      <c r="II50" s="142"/>
      <c r="IJ50" s="142"/>
      <c r="IK50" s="142"/>
      <c r="IL50" s="142"/>
      <c r="IM50" s="142"/>
      <c r="IN50" s="142"/>
      <c r="IO50" s="142"/>
      <c r="IP50" s="142"/>
      <c r="IQ50" s="142"/>
      <c r="IR50" s="142"/>
      <c r="IS50" s="142"/>
      <c r="IT50" s="142"/>
      <c r="IU50" s="142"/>
      <c r="IV50" s="142"/>
    </row>
    <row r="51" spans="1:256" s="218" customFormat="1" ht="38.25">
      <c r="A51" s="194" t="s">
        <v>346</v>
      </c>
      <c r="B51" s="158" t="s">
        <v>347</v>
      </c>
      <c r="C51" s="158"/>
      <c r="D51" s="158"/>
      <c r="E51" s="158"/>
      <c r="F51" s="195">
        <f>F52</f>
        <v>10688.3</v>
      </c>
      <c r="G51" s="195">
        <f>G52</f>
        <v>12358.099999999999</v>
      </c>
      <c r="H51" s="195">
        <f>H52</f>
        <v>12063.3</v>
      </c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  <c r="EU51" s="142"/>
      <c r="EV51" s="142"/>
      <c r="EW51" s="142"/>
      <c r="EX51" s="142"/>
      <c r="EY51" s="142"/>
      <c r="EZ51" s="142"/>
      <c r="FA51" s="142"/>
      <c r="FB51" s="142"/>
      <c r="FC51" s="142"/>
      <c r="FD51" s="142"/>
      <c r="FE51" s="142"/>
      <c r="FF51" s="142"/>
      <c r="FG51" s="142"/>
      <c r="FH51" s="142"/>
      <c r="FI51" s="142"/>
      <c r="FJ51" s="142"/>
      <c r="FK51" s="142"/>
      <c r="FL51" s="142"/>
      <c r="FM51" s="142"/>
      <c r="FN51" s="142"/>
      <c r="FO51" s="142"/>
      <c r="FP51" s="142"/>
      <c r="FQ51" s="142"/>
      <c r="FR51" s="142"/>
      <c r="FS51" s="142"/>
      <c r="FT51" s="142"/>
      <c r="FU51" s="142"/>
      <c r="FV51" s="142"/>
      <c r="FW51" s="142"/>
      <c r="FX51" s="142"/>
      <c r="FY51" s="142"/>
      <c r="FZ51" s="142"/>
      <c r="GA51" s="142"/>
      <c r="GB51" s="142"/>
      <c r="GC51" s="142"/>
      <c r="GD51" s="142"/>
      <c r="GE51" s="142"/>
      <c r="GF51" s="142"/>
      <c r="GG51" s="142"/>
      <c r="GH51" s="142"/>
      <c r="GI51" s="142"/>
      <c r="GJ51" s="142"/>
      <c r="GK51" s="142"/>
      <c r="GL51" s="142"/>
      <c r="GM51" s="142"/>
      <c r="GN51" s="142"/>
      <c r="GO51" s="142"/>
      <c r="GP51" s="142"/>
      <c r="GQ51" s="142"/>
      <c r="GR51" s="142"/>
      <c r="GS51" s="142"/>
      <c r="GT51" s="142"/>
      <c r="GU51" s="142"/>
      <c r="GV51" s="142"/>
      <c r="GW51" s="142"/>
      <c r="GX51" s="142"/>
      <c r="GY51" s="142"/>
      <c r="GZ51" s="142"/>
      <c r="HA51" s="142"/>
      <c r="HB51" s="142"/>
      <c r="HC51" s="142"/>
      <c r="HD51" s="142"/>
      <c r="HE51" s="142"/>
      <c r="HF51" s="142"/>
      <c r="HG51" s="142"/>
      <c r="HH51" s="142"/>
      <c r="HI51" s="142"/>
      <c r="HJ51" s="142"/>
      <c r="HK51" s="142"/>
      <c r="HL51" s="142"/>
      <c r="HM51" s="142"/>
      <c r="HN51" s="142"/>
      <c r="HO51" s="142"/>
      <c r="HP51" s="142"/>
      <c r="HQ51" s="142"/>
      <c r="HR51" s="142"/>
      <c r="HS51" s="142"/>
      <c r="HT51" s="142"/>
      <c r="HU51" s="142"/>
      <c r="HV51" s="142"/>
      <c r="HW51" s="142"/>
      <c r="HX51" s="142"/>
      <c r="HY51" s="142"/>
      <c r="HZ51" s="142"/>
      <c r="IA51" s="142"/>
      <c r="IB51" s="142"/>
      <c r="IC51" s="142"/>
      <c r="ID51" s="142"/>
      <c r="IE51" s="142"/>
      <c r="IF51" s="142"/>
      <c r="IG51" s="142"/>
      <c r="IH51" s="142"/>
      <c r="II51" s="142"/>
      <c r="IJ51" s="142"/>
      <c r="IK51" s="142"/>
      <c r="IL51" s="142"/>
      <c r="IM51" s="142"/>
      <c r="IN51" s="142"/>
      <c r="IO51" s="142"/>
      <c r="IP51" s="142"/>
      <c r="IQ51" s="142"/>
      <c r="IR51" s="142"/>
      <c r="IS51" s="142"/>
      <c r="IT51" s="142"/>
      <c r="IU51" s="142"/>
      <c r="IV51" s="142"/>
    </row>
    <row r="52" spans="1:256" ht="63.75">
      <c r="A52" s="194" t="s">
        <v>348</v>
      </c>
      <c r="B52" s="158" t="s">
        <v>349</v>
      </c>
      <c r="C52" s="158"/>
      <c r="D52" s="158"/>
      <c r="E52" s="158"/>
      <c r="F52" s="206">
        <f>SUM(F53:F58)</f>
        <v>10688.3</v>
      </c>
      <c r="G52" s="206">
        <f>SUM(G53:G58)</f>
        <v>12358.099999999999</v>
      </c>
      <c r="H52" s="206">
        <f>SUM(H53:H58)</f>
        <v>12063.3</v>
      </c>
    </row>
    <row r="53" spans="1:256" ht="102">
      <c r="A53" s="157" t="s">
        <v>181</v>
      </c>
      <c r="B53" s="164" t="s">
        <v>182</v>
      </c>
      <c r="C53" s="164" t="s">
        <v>183</v>
      </c>
      <c r="D53" s="164" t="s">
        <v>172</v>
      </c>
      <c r="E53" s="164" t="s">
        <v>180</v>
      </c>
      <c r="F53" s="219">
        <f>11071.6-1800+1.2-100</f>
        <v>9172.8000000000011</v>
      </c>
      <c r="G53" s="202">
        <v>11602</v>
      </c>
      <c r="H53" s="202">
        <v>12030.5</v>
      </c>
    </row>
    <row r="54" spans="1:256" ht="102">
      <c r="A54" s="157" t="s">
        <v>184</v>
      </c>
      <c r="B54" s="164" t="s">
        <v>185</v>
      </c>
      <c r="C54" s="164" t="s">
        <v>178</v>
      </c>
      <c r="D54" s="164" t="s">
        <v>172</v>
      </c>
      <c r="E54" s="164" t="s">
        <v>180</v>
      </c>
      <c r="F54" s="219">
        <v>631.9</v>
      </c>
      <c r="G54" s="202">
        <v>523.29999999999995</v>
      </c>
      <c r="H54" s="202">
        <v>0</v>
      </c>
    </row>
    <row r="55" spans="1:256" ht="89.25">
      <c r="A55" s="157" t="s">
        <v>350</v>
      </c>
      <c r="B55" s="164" t="s">
        <v>185</v>
      </c>
      <c r="C55" s="164" t="s">
        <v>186</v>
      </c>
      <c r="D55" s="164" t="s">
        <v>172</v>
      </c>
      <c r="E55" s="164" t="s">
        <v>180</v>
      </c>
      <c r="F55" s="219">
        <v>27.8</v>
      </c>
      <c r="G55" s="202">
        <v>27.8</v>
      </c>
      <c r="H55" s="202">
        <v>27.8</v>
      </c>
    </row>
    <row r="56" spans="1:256" ht="102">
      <c r="A56" s="157" t="s">
        <v>202</v>
      </c>
      <c r="B56" s="164" t="s">
        <v>185</v>
      </c>
      <c r="C56" s="164" t="s">
        <v>178</v>
      </c>
      <c r="D56" s="164" t="s">
        <v>172</v>
      </c>
      <c r="E56" s="164" t="s">
        <v>201</v>
      </c>
      <c r="F56" s="219">
        <v>775.8</v>
      </c>
      <c r="G56" s="202">
        <v>200</v>
      </c>
      <c r="H56" s="202">
        <v>0</v>
      </c>
    </row>
    <row r="57" spans="1:256" ht="102">
      <c r="A57" s="157" t="s">
        <v>184</v>
      </c>
      <c r="B57" s="167" t="s">
        <v>185</v>
      </c>
      <c r="C57" s="164" t="s">
        <v>178</v>
      </c>
      <c r="D57" s="164" t="s">
        <v>263</v>
      </c>
      <c r="E57" s="164" t="s">
        <v>217</v>
      </c>
      <c r="F57" s="202">
        <v>75</v>
      </c>
      <c r="G57" s="202">
        <v>0</v>
      </c>
      <c r="H57" s="202">
        <v>0</v>
      </c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  <c r="Y57" s="218"/>
      <c r="Z57" s="218"/>
      <c r="AA57" s="218"/>
      <c r="AB57" s="218"/>
      <c r="AC57" s="218"/>
      <c r="AD57" s="218"/>
      <c r="AE57" s="218"/>
      <c r="AF57" s="218"/>
      <c r="AG57" s="218"/>
      <c r="AH57" s="218"/>
      <c r="AI57" s="218"/>
      <c r="AJ57" s="218"/>
      <c r="AK57" s="218"/>
      <c r="AL57" s="218"/>
      <c r="AM57" s="218"/>
      <c r="AN57" s="218"/>
      <c r="AO57" s="218"/>
      <c r="AP57" s="218"/>
      <c r="AQ57" s="218"/>
      <c r="AR57" s="218"/>
      <c r="AS57" s="218"/>
      <c r="AT57" s="218"/>
      <c r="AU57" s="218"/>
      <c r="AV57" s="218"/>
      <c r="AW57" s="218"/>
      <c r="AX57" s="218"/>
      <c r="AY57" s="218"/>
      <c r="AZ57" s="218"/>
      <c r="BA57" s="218"/>
      <c r="BB57" s="218"/>
      <c r="BC57" s="218"/>
      <c r="BD57" s="218"/>
      <c r="BE57" s="218"/>
      <c r="BF57" s="218"/>
      <c r="BG57" s="218"/>
      <c r="BH57" s="218"/>
      <c r="BI57" s="218"/>
      <c r="BJ57" s="218"/>
      <c r="BK57" s="218"/>
      <c r="BL57" s="218"/>
      <c r="BM57" s="218"/>
      <c r="BN57" s="218"/>
      <c r="BO57" s="218"/>
      <c r="BP57" s="218"/>
      <c r="BQ57" s="218"/>
      <c r="BR57" s="218"/>
      <c r="BS57" s="218"/>
      <c r="BT57" s="218"/>
      <c r="BU57" s="218"/>
      <c r="BV57" s="218"/>
      <c r="BW57" s="218"/>
      <c r="BX57" s="218"/>
      <c r="BY57" s="218"/>
      <c r="BZ57" s="218"/>
      <c r="CA57" s="218"/>
      <c r="CB57" s="218"/>
      <c r="CC57" s="218"/>
      <c r="CD57" s="218"/>
      <c r="CE57" s="218"/>
      <c r="CF57" s="218"/>
      <c r="CG57" s="218"/>
      <c r="CH57" s="218"/>
      <c r="CI57" s="218"/>
      <c r="CJ57" s="218"/>
      <c r="CK57" s="218"/>
      <c r="CL57" s="218"/>
      <c r="CM57" s="218"/>
      <c r="CN57" s="218"/>
      <c r="CO57" s="218"/>
      <c r="CP57" s="218"/>
      <c r="CQ57" s="218"/>
      <c r="CR57" s="218"/>
      <c r="CS57" s="218"/>
      <c r="CT57" s="218"/>
      <c r="CU57" s="218"/>
      <c r="CV57" s="218"/>
      <c r="CW57" s="218"/>
      <c r="CX57" s="218"/>
      <c r="CY57" s="218"/>
      <c r="CZ57" s="218"/>
      <c r="DA57" s="218"/>
      <c r="DB57" s="218"/>
      <c r="DC57" s="218"/>
      <c r="DD57" s="218"/>
      <c r="DE57" s="218"/>
      <c r="DF57" s="218"/>
      <c r="DG57" s="218"/>
      <c r="DH57" s="218"/>
      <c r="DI57" s="218"/>
      <c r="DJ57" s="218"/>
      <c r="DK57" s="218"/>
      <c r="DL57" s="218"/>
      <c r="DM57" s="218"/>
      <c r="DN57" s="218"/>
      <c r="DO57" s="218"/>
      <c r="DP57" s="218"/>
      <c r="DQ57" s="218"/>
      <c r="DR57" s="218"/>
      <c r="DS57" s="218"/>
      <c r="DT57" s="218"/>
      <c r="DU57" s="218"/>
      <c r="DV57" s="218"/>
      <c r="DW57" s="218"/>
      <c r="DX57" s="218"/>
      <c r="DY57" s="218"/>
      <c r="DZ57" s="218"/>
      <c r="EA57" s="218"/>
      <c r="EB57" s="218"/>
      <c r="EC57" s="218"/>
      <c r="ED57" s="218"/>
      <c r="EE57" s="218"/>
      <c r="EF57" s="218"/>
      <c r="EG57" s="218"/>
      <c r="EH57" s="218"/>
      <c r="EI57" s="218"/>
      <c r="EJ57" s="218"/>
      <c r="EK57" s="218"/>
      <c r="EL57" s="218"/>
      <c r="EM57" s="218"/>
      <c r="EN57" s="218"/>
      <c r="EO57" s="218"/>
      <c r="EP57" s="218"/>
      <c r="EQ57" s="218"/>
      <c r="ER57" s="218"/>
      <c r="ES57" s="218"/>
      <c r="ET57" s="218"/>
      <c r="EU57" s="218"/>
      <c r="EV57" s="218"/>
      <c r="EW57" s="218"/>
      <c r="EX57" s="218"/>
      <c r="EY57" s="218"/>
      <c r="EZ57" s="218"/>
      <c r="FA57" s="218"/>
      <c r="FB57" s="218"/>
      <c r="FC57" s="218"/>
      <c r="FD57" s="218"/>
      <c r="FE57" s="218"/>
      <c r="FF57" s="218"/>
      <c r="FG57" s="218"/>
      <c r="FH57" s="218"/>
      <c r="FI57" s="218"/>
      <c r="FJ57" s="218"/>
      <c r="FK57" s="218"/>
      <c r="FL57" s="218"/>
      <c r="FM57" s="218"/>
      <c r="FN57" s="218"/>
      <c r="FO57" s="218"/>
      <c r="FP57" s="218"/>
      <c r="FQ57" s="218"/>
      <c r="FR57" s="218"/>
      <c r="FS57" s="218"/>
      <c r="FT57" s="218"/>
      <c r="FU57" s="218"/>
      <c r="FV57" s="218"/>
      <c r="FW57" s="218"/>
      <c r="FX57" s="218"/>
      <c r="FY57" s="218"/>
      <c r="FZ57" s="218"/>
      <c r="GA57" s="218"/>
      <c r="GB57" s="218"/>
      <c r="GC57" s="218"/>
      <c r="GD57" s="218"/>
      <c r="GE57" s="218"/>
      <c r="GF57" s="218"/>
      <c r="GG57" s="218"/>
      <c r="GH57" s="218"/>
      <c r="GI57" s="218"/>
      <c r="GJ57" s="218"/>
      <c r="GK57" s="218"/>
      <c r="GL57" s="218"/>
      <c r="GM57" s="218"/>
      <c r="GN57" s="218"/>
      <c r="GO57" s="218"/>
      <c r="GP57" s="218"/>
      <c r="GQ57" s="218"/>
      <c r="GR57" s="218"/>
      <c r="GS57" s="218"/>
      <c r="GT57" s="218"/>
      <c r="GU57" s="218"/>
      <c r="GV57" s="218"/>
      <c r="GW57" s="218"/>
      <c r="GX57" s="218"/>
      <c r="GY57" s="218"/>
      <c r="GZ57" s="218"/>
      <c r="HA57" s="218"/>
      <c r="HB57" s="218"/>
      <c r="HC57" s="218"/>
      <c r="HD57" s="218"/>
      <c r="HE57" s="218"/>
      <c r="HF57" s="218"/>
      <c r="HG57" s="218"/>
      <c r="HH57" s="218"/>
      <c r="HI57" s="218"/>
      <c r="HJ57" s="218"/>
      <c r="HK57" s="218"/>
      <c r="HL57" s="218"/>
      <c r="HM57" s="218"/>
      <c r="HN57" s="218"/>
      <c r="HO57" s="218"/>
      <c r="HP57" s="218"/>
      <c r="HQ57" s="218"/>
      <c r="HR57" s="218"/>
      <c r="HS57" s="218"/>
      <c r="HT57" s="218"/>
      <c r="HU57" s="218"/>
      <c r="HV57" s="218"/>
      <c r="HW57" s="218"/>
      <c r="HX57" s="218"/>
      <c r="HY57" s="218"/>
      <c r="HZ57" s="218"/>
      <c r="IA57" s="218"/>
      <c r="IB57" s="218"/>
      <c r="IC57" s="218"/>
      <c r="ID57" s="218"/>
      <c r="IE57" s="218"/>
      <c r="IF57" s="218"/>
      <c r="IG57" s="218"/>
      <c r="IH57" s="218"/>
      <c r="II57" s="218"/>
      <c r="IJ57" s="218"/>
      <c r="IK57" s="218"/>
      <c r="IL57" s="218"/>
      <c r="IM57" s="218"/>
      <c r="IN57" s="218"/>
      <c r="IO57" s="218"/>
      <c r="IP57" s="218"/>
      <c r="IQ57" s="218"/>
      <c r="IR57" s="218"/>
      <c r="IS57" s="218"/>
      <c r="IT57" s="218"/>
      <c r="IU57" s="218"/>
      <c r="IV57" s="218"/>
    </row>
    <row r="58" spans="1:256" ht="127.5">
      <c r="A58" s="157" t="s">
        <v>203</v>
      </c>
      <c r="B58" s="167" t="s">
        <v>177</v>
      </c>
      <c r="C58" s="164" t="s">
        <v>178</v>
      </c>
      <c r="D58" s="164" t="s">
        <v>172</v>
      </c>
      <c r="E58" s="164" t="s">
        <v>201</v>
      </c>
      <c r="F58" s="202">
        <v>5</v>
      </c>
      <c r="G58" s="202">
        <v>5</v>
      </c>
      <c r="H58" s="202">
        <v>5</v>
      </c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8"/>
      <c r="AG58" s="218"/>
      <c r="AH58" s="218"/>
      <c r="AI58" s="218"/>
      <c r="AJ58" s="218"/>
      <c r="AK58" s="218"/>
      <c r="AL58" s="218"/>
      <c r="AM58" s="218"/>
      <c r="AN58" s="218"/>
      <c r="AO58" s="218"/>
      <c r="AP58" s="218"/>
      <c r="AQ58" s="218"/>
      <c r="AR58" s="218"/>
      <c r="AS58" s="218"/>
      <c r="AT58" s="218"/>
      <c r="AU58" s="218"/>
      <c r="AV58" s="218"/>
      <c r="AW58" s="218"/>
      <c r="AX58" s="218"/>
      <c r="AY58" s="218"/>
      <c r="AZ58" s="218"/>
      <c r="BA58" s="218"/>
      <c r="BB58" s="218"/>
      <c r="BC58" s="218"/>
      <c r="BD58" s="218"/>
      <c r="BE58" s="218"/>
      <c r="BF58" s="218"/>
      <c r="BG58" s="218"/>
      <c r="BH58" s="218"/>
      <c r="BI58" s="218"/>
      <c r="BJ58" s="218"/>
      <c r="BK58" s="218"/>
      <c r="BL58" s="218"/>
      <c r="BM58" s="218"/>
      <c r="BN58" s="218"/>
      <c r="BO58" s="218"/>
      <c r="BP58" s="218"/>
      <c r="BQ58" s="218"/>
      <c r="BR58" s="218"/>
      <c r="BS58" s="218"/>
      <c r="BT58" s="218"/>
      <c r="BU58" s="218"/>
      <c r="BV58" s="218"/>
      <c r="BW58" s="218"/>
      <c r="BX58" s="218"/>
      <c r="BY58" s="218"/>
      <c r="BZ58" s="218"/>
      <c r="CA58" s="218"/>
      <c r="CB58" s="218"/>
      <c r="CC58" s="218"/>
      <c r="CD58" s="218"/>
      <c r="CE58" s="218"/>
      <c r="CF58" s="218"/>
      <c r="CG58" s="218"/>
      <c r="CH58" s="218"/>
      <c r="CI58" s="218"/>
      <c r="CJ58" s="218"/>
      <c r="CK58" s="218"/>
      <c r="CL58" s="218"/>
      <c r="CM58" s="218"/>
      <c r="CN58" s="218"/>
      <c r="CO58" s="218"/>
      <c r="CP58" s="218"/>
      <c r="CQ58" s="218"/>
      <c r="CR58" s="218"/>
      <c r="CS58" s="218"/>
      <c r="CT58" s="218"/>
      <c r="CU58" s="218"/>
      <c r="CV58" s="218"/>
      <c r="CW58" s="218"/>
      <c r="CX58" s="218"/>
      <c r="CY58" s="218"/>
      <c r="CZ58" s="218"/>
      <c r="DA58" s="218"/>
      <c r="DB58" s="218"/>
      <c r="DC58" s="218"/>
      <c r="DD58" s="218"/>
      <c r="DE58" s="218"/>
      <c r="DF58" s="218"/>
      <c r="DG58" s="218"/>
      <c r="DH58" s="218"/>
      <c r="DI58" s="218"/>
      <c r="DJ58" s="218"/>
      <c r="DK58" s="218"/>
      <c r="DL58" s="218"/>
      <c r="DM58" s="218"/>
      <c r="DN58" s="218"/>
      <c r="DO58" s="218"/>
      <c r="DP58" s="218"/>
      <c r="DQ58" s="218"/>
      <c r="DR58" s="218"/>
      <c r="DS58" s="218"/>
      <c r="DT58" s="218"/>
      <c r="DU58" s="218"/>
      <c r="DV58" s="218"/>
      <c r="DW58" s="218"/>
      <c r="DX58" s="218"/>
      <c r="DY58" s="218"/>
      <c r="DZ58" s="218"/>
      <c r="EA58" s="218"/>
      <c r="EB58" s="218"/>
      <c r="EC58" s="218"/>
      <c r="ED58" s="218"/>
      <c r="EE58" s="218"/>
      <c r="EF58" s="218"/>
      <c r="EG58" s="218"/>
      <c r="EH58" s="218"/>
      <c r="EI58" s="218"/>
      <c r="EJ58" s="218"/>
      <c r="EK58" s="218"/>
      <c r="EL58" s="218"/>
      <c r="EM58" s="218"/>
      <c r="EN58" s="218"/>
      <c r="EO58" s="218"/>
      <c r="EP58" s="218"/>
      <c r="EQ58" s="218"/>
      <c r="ER58" s="218"/>
      <c r="ES58" s="218"/>
      <c r="ET58" s="218"/>
      <c r="EU58" s="218"/>
      <c r="EV58" s="218"/>
      <c r="EW58" s="218"/>
      <c r="EX58" s="218"/>
      <c r="EY58" s="218"/>
      <c r="EZ58" s="218"/>
      <c r="FA58" s="218"/>
      <c r="FB58" s="218"/>
      <c r="FC58" s="218"/>
      <c r="FD58" s="218"/>
      <c r="FE58" s="218"/>
      <c r="FF58" s="218"/>
      <c r="FG58" s="218"/>
      <c r="FH58" s="218"/>
      <c r="FI58" s="218"/>
      <c r="FJ58" s="218"/>
      <c r="FK58" s="218"/>
      <c r="FL58" s="218"/>
      <c r="FM58" s="218"/>
      <c r="FN58" s="218"/>
      <c r="FO58" s="218"/>
      <c r="FP58" s="218"/>
      <c r="FQ58" s="218"/>
      <c r="FR58" s="218"/>
      <c r="FS58" s="218"/>
      <c r="FT58" s="218"/>
      <c r="FU58" s="218"/>
      <c r="FV58" s="218"/>
      <c r="FW58" s="218"/>
      <c r="FX58" s="218"/>
      <c r="FY58" s="218"/>
      <c r="FZ58" s="218"/>
      <c r="GA58" s="218"/>
      <c r="GB58" s="218"/>
      <c r="GC58" s="218"/>
      <c r="GD58" s="218"/>
      <c r="GE58" s="218"/>
      <c r="GF58" s="218"/>
      <c r="GG58" s="218"/>
      <c r="GH58" s="218"/>
      <c r="GI58" s="218"/>
      <c r="GJ58" s="218"/>
      <c r="GK58" s="218"/>
      <c r="GL58" s="218"/>
      <c r="GM58" s="218"/>
      <c r="GN58" s="218"/>
      <c r="GO58" s="218"/>
      <c r="GP58" s="218"/>
      <c r="GQ58" s="218"/>
      <c r="GR58" s="218"/>
      <c r="GS58" s="218"/>
      <c r="GT58" s="218"/>
      <c r="GU58" s="218"/>
      <c r="GV58" s="218"/>
      <c r="GW58" s="218"/>
      <c r="GX58" s="218"/>
      <c r="GY58" s="218"/>
      <c r="GZ58" s="218"/>
      <c r="HA58" s="218"/>
      <c r="HB58" s="218"/>
      <c r="HC58" s="218"/>
      <c r="HD58" s="218"/>
      <c r="HE58" s="218"/>
      <c r="HF58" s="218"/>
      <c r="HG58" s="218"/>
      <c r="HH58" s="218"/>
      <c r="HI58" s="218"/>
      <c r="HJ58" s="218"/>
      <c r="HK58" s="218"/>
      <c r="HL58" s="218"/>
      <c r="HM58" s="218"/>
      <c r="HN58" s="218"/>
      <c r="HO58" s="218"/>
      <c r="HP58" s="218"/>
      <c r="HQ58" s="218"/>
      <c r="HR58" s="218"/>
      <c r="HS58" s="218"/>
      <c r="HT58" s="218"/>
      <c r="HU58" s="218"/>
      <c r="HV58" s="218"/>
      <c r="HW58" s="218"/>
      <c r="HX58" s="218"/>
      <c r="HY58" s="218"/>
      <c r="HZ58" s="218"/>
      <c r="IA58" s="218"/>
      <c r="IB58" s="218"/>
      <c r="IC58" s="218"/>
      <c r="ID58" s="218"/>
      <c r="IE58" s="218"/>
      <c r="IF58" s="218"/>
      <c r="IG58" s="218"/>
      <c r="IH58" s="218"/>
      <c r="II58" s="218"/>
      <c r="IJ58" s="218"/>
      <c r="IK58" s="218"/>
      <c r="IL58" s="218"/>
      <c r="IM58" s="218"/>
      <c r="IN58" s="218"/>
      <c r="IO58" s="218"/>
      <c r="IP58" s="218"/>
      <c r="IQ58" s="218"/>
      <c r="IR58" s="218"/>
      <c r="IS58" s="218"/>
      <c r="IT58" s="218"/>
      <c r="IU58" s="218"/>
      <c r="IV58" s="218"/>
    </row>
    <row r="59" spans="1:256" s="218" customFormat="1" ht="26.25">
      <c r="A59" s="209" t="s">
        <v>351</v>
      </c>
      <c r="B59" s="158" t="s">
        <v>352</v>
      </c>
      <c r="C59" s="158"/>
      <c r="D59" s="158"/>
      <c r="E59" s="158"/>
      <c r="F59" s="195">
        <f>F60</f>
        <v>1060</v>
      </c>
      <c r="G59" s="195">
        <f>G60</f>
        <v>1440.3</v>
      </c>
      <c r="H59" s="195">
        <f>H60</f>
        <v>1984.9</v>
      </c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2"/>
      <c r="CB59" s="142"/>
      <c r="CC59" s="142"/>
      <c r="CD59" s="142"/>
      <c r="CE59" s="142"/>
      <c r="CF59" s="142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2"/>
      <c r="CY59" s="142"/>
      <c r="CZ59" s="142"/>
      <c r="DA59" s="142"/>
      <c r="DB59" s="142"/>
      <c r="DC59" s="142"/>
      <c r="DD59" s="142"/>
      <c r="DE59" s="142"/>
      <c r="DF59" s="142"/>
      <c r="DG59" s="142"/>
      <c r="DH59" s="142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 s="142"/>
      <c r="DT59" s="142"/>
      <c r="DU59" s="142"/>
      <c r="DV59" s="142"/>
      <c r="DW59" s="142"/>
      <c r="DX59" s="142"/>
      <c r="DY59" s="142"/>
      <c r="DZ59" s="142"/>
      <c r="EA59" s="142"/>
      <c r="EB59" s="142"/>
      <c r="EC59" s="142"/>
      <c r="ED59" s="142"/>
      <c r="EE59" s="142"/>
      <c r="EF59" s="142"/>
      <c r="EG59" s="142"/>
      <c r="EH59" s="142"/>
      <c r="EI59" s="142"/>
      <c r="EJ59" s="142"/>
      <c r="EK59" s="142"/>
      <c r="EL59" s="142"/>
      <c r="EM59" s="142"/>
      <c r="EN59" s="142"/>
      <c r="EO59" s="142"/>
      <c r="EP59" s="142"/>
      <c r="EQ59" s="142"/>
      <c r="ER59" s="142"/>
      <c r="ES59" s="142"/>
      <c r="ET59" s="142"/>
      <c r="EU59" s="142"/>
      <c r="EV59" s="142"/>
      <c r="EW59" s="142"/>
      <c r="EX59" s="142"/>
      <c r="EY59" s="142"/>
      <c r="EZ59" s="142"/>
      <c r="FA59" s="142"/>
      <c r="FB59" s="142"/>
      <c r="FC59" s="142"/>
      <c r="FD59" s="142"/>
      <c r="FE59" s="142"/>
      <c r="FF59" s="142"/>
      <c r="FG59" s="142"/>
      <c r="FH59" s="142"/>
      <c r="FI59" s="142"/>
      <c r="FJ59" s="142"/>
      <c r="FK59" s="142"/>
      <c r="FL59" s="142"/>
      <c r="FM59" s="142"/>
      <c r="FN59" s="142"/>
      <c r="FO59" s="142"/>
      <c r="FP59" s="142"/>
      <c r="FQ59" s="142"/>
      <c r="FR59" s="142"/>
      <c r="FS59" s="142"/>
      <c r="FT59" s="142"/>
      <c r="FU59" s="142"/>
      <c r="FV59" s="142"/>
      <c r="FW59" s="142"/>
      <c r="FX59" s="142"/>
      <c r="FY59" s="142"/>
      <c r="FZ59" s="142"/>
      <c r="GA59" s="142"/>
      <c r="GB59" s="142"/>
      <c r="GC59" s="142"/>
      <c r="GD59" s="142"/>
      <c r="GE59" s="142"/>
      <c r="GF59" s="142"/>
      <c r="GG59" s="142"/>
      <c r="GH59" s="142"/>
      <c r="GI59" s="142"/>
      <c r="GJ59" s="142"/>
      <c r="GK59" s="142"/>
      <c r="GL59" s="142"/>
      <c r="GM59" s="142"/>
      <c r="GN59" s="142"/>
      <c r="GO59" s="142"/>
      <c r="GP59" s="142"/>
      <c r="GQ59" s="142"/>
      <c r="GR59" s="142"/>
      <c r="GS59" s="142"/>
      <c r="GT59" s="142"/>
      <c r="GU59" s="142"/>
      <c r="GV59" s="142"/>
      <c r="GW59" s="142"/>
      <c r="GX59" s="142"/>
      <c r="GY59" s="142"/>
      <c r="GZ59" s="142"/>
      <c r="HA59" s="142"/>
      <c r="HB59" s="142"/>
      <c r="HC59" s="142"/>
      <c r="HD59" s="142"/>
      <c r="HE59" s="142"/>
      <c r="HF59" s="142"/>
      <c r="HG59" s="142"/>
      <c r="HH59" s="142"/>
      <c r="HI59" s="142"/>
      <c r="HJ59" s="142"/>
      <c r="HK59" s="142"/>
      <c r="HL59" s="142"/>
      <c r="HM59" s="142"/>
      <c r="HN59" s="142"/>
      <c r="HO59" s="142"/>
      <c r="HP59" s="142"/>
      <c r="HQ59" s="142"/>
      <c r="HR59" s="142"/>
      <c r="HS59" s="142"/>
      <c r="HT59" s="142"/>
      <c r="HU59" s="142"/>
      <c r="HV59" s="142"/>
      <c r="HW59" s="142"/>
      <c r="HX59" s="142"/>
      <c r="HY59" s="142"/>
      <c r="HZ59" s="142"/>
      <c r="IA59" s="142"/>
      <c r="IB59" s="142"/>
      <c r="IC59" s="142"/>
      <c r="ID59" s="142"/>
      <c r="IE59" s="142"/>
      <c r="IF59" s="142"/>
      <c r="IG59" s="142"/>
      <c r="IH59" s="142"/>
      <c r="II59" s="142"/>
      <c r="IJ59" s="142"/>
      <c r="IK59" s="142"/>
      <c r="IL59" s="142"/>
      <c r="IM59" s="142"/>
      <c r="IN59" s="142"/>
      <c r="IO59" s="142"/>
      <c r="IP59" s="142"/>
      <c r="IQ59" s="142"/>
      <c r="IR59" s="142"/>
      <c r="IS59" s="142"/>
      <c r="IT59" s="142"/>
      <c r="IU59" s="142"/>
      <c r="IV59" s="142"/>
    </row>
    <row r="60" spans="1:256" s="218" customFormat="1">
      <c r="A60" s="209" t="s">
        <v>353</v>
      </c>
      <c r="B60" s="158" t="s">
        <v>354</v>
      </c>
      <c r="C60" s="158"/>
      <c r="D60" s="158"/>
      <c r="E60" s="158"/>
      <c r="F60" s="206">
        <f>SUM(F61:F73)</f>
        <v>1060</v>
      </c>
      <c r="G60" s="206">
        <f>SUM(G61:G73)</f>
        <v>1440.3</v>
      </c>
      <c r="H60" s="206">
        <f>SUM(H61:H73)</f>
        <v>1984.9</v>
      </c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B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 s="142"/>
      <c r="DT60" s="142"/>
      <c r="DU60" s="142"/>
      <c r="DV60" s="142"/>
      <c r="DW60" s="142"/>
      <c r="DX60" s="142"/>
      <c r="DY60" s="142"/>
      <c r="DZ60" s="142"/>
      <c r="EA60" s="142"/>
      <c r="EB60" s="142"/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  <c r="EU60" s="142"/>
      <c r="EV60" s="142"/>
      <c r="EW60" s="142"/>
      <c r="EX60" s="142"/>
      <c r="EY60" s="142"/>
      <c r="EZ60" s="142"/>
      <c r="FA60" s="142"/>
      <c r="FB60" s="142"/>
      <c r="FC60" s="142"/>
      <c r="FD60" s="142"/>
      <c r="FE60" s="142"/>
      <c r="FF60" s="142"/>
      <c r="FG60" s="142"/>
      <c r="FH60" s="142"/>
      <c r="FI60" s="142"/>
      <c r="FJ60" s="142"/>
      <c r="FK60" s="142"/>
      <c r="FL60" s="142"/>
      <c r="FM60" s="142"/>
      <c r="FN60" s="142"/>
      <c r="FO60" s="142"/>
      <c r="FP60" s="142"/>
      <c r="FQ60" s="142"/>
      <c r="FR60" s="142"/>
      <c r="FS60" s="142"/>
      <c r="FT60" s="142"/>
      <c r="FU60" s="142"/>
      <c r="FV60" s="142"/>
      <c r="FW60" s="142"/>
      <c r="FX60" s="142"/>
      <c r="FY60" s="142"/>
      <c r="FZ60" s="142"/>
      <c r="GA60" s="142"/>
      <c r="GB60" s="142"/>
      <c r="GC60" s="142"/>
      <c r="GD60" s="142"/>
      <c r="GE60" s="142"/>
      <c r="GF60" s="142"/>
      <c r="GG60" s="142"/>
      <c r="GH60" s="142"/>
      <c r="GI60" s="142"/>
      <c r="GJ60" s="142"/>
      <c r="GK60" s="142"/>
      <c r="GL60" s="142"/>
      <c r="GM60" s="142"/>
      <c r="GN60" s="142"/>
      <c r="GO60" s="142"/>
      <c r="GP60" s="142"/>
      <c r="GQ60" s="142"/>
      <c r="GR60" s="142"/>
      <c r="GS60" s="142"/>
      <c r="GT60" s="142"/>
      <c r="GU60" s="142"/>
      <c r="GV60" s="142"/>
      <c r="GW60" s="142"/>
      <c r="GX60" s="142"/>
      <c r="GY60" s="142"/>
      <c r="GZ60" s="142"/>
      <c r="HA60" s="142"/>
      <c r="HB60" s="142"/>
      <c r="HC60" s="142"/>
      <c r="HD60" s="142"/>
      <c r="HE60" s="142"/>
      <c r="HF60" s="142"/>
      <c r="HG60" s="142"/>
      <c r="HH60" s="142"/>
      <c r="HI60" s="142"/>
      <c r="HJ60" s="142"/>
      <c r="HK60" s="142"/>
      <c r="HL60" s="142"/>
      <c r="HM60" s="142"/>
      <c r="HN60" s="142"/>
      <c r="HO60" s="142"/>
      <c r="HP60" s="142"/>
      <c r="HQ60" s="142"/>
      <c r="HR60" s="142"/>
      <c r="HS60" s="142"/>
      <c r="HT60" s="142"/>
      <c r="HU60" s="142"/>
      <c r="HV60" s="142"/>
      <c r="HW60" s="142"/>
      <c r="HX60" s="142"/>
      <c r="HY60" s="142"/>
      <c r="HZ60" s="142"/>
      <c r="IA60" s="142"/>
      <c r="IB60" s="142"/>
      <c r="IC60" s="142"/>
      <c r="ID60" s="142"/>
      <c r="IE60" s="142"/>
      <c r="IF60" s="142"/>
      <c r="IG60" s="142"/>
      <c r="IH60" s="142"/>
      <c r="II60" s="142"/>
      <c r="IJ60" s="142"/>
      <c r="IK60" s="142"/>
      <c r="IL60" s="142"/>
      <c r="IM60" s="142"/>
      <c r="IN60" s="142"/>
      <c r="IO60" s="142"/>
      <c r="IP60" s="142"/>
      <c r="IQ60" s="142"/>
      <c r="IR60" s="142"/>
      <c r="IS60" s="142"/>
      <c r="IT60" s="142"/>
      <c r="IU60" s="142"/>
      <c r="IV60" s="142"/>
    </row>
    <row r="61" spans="1:256" ht="51">
      <c r="A61" s="157" t="s">
        <v>218</v>
      </c>
      <c r="B61" s="167" t="s">
        <v>219</v>
      </c>
      <c r="C61" s="164" t="s">
        <v>183</v>
      </c>
      <c r="D61" s="164" t="s">
        <v>215</v>
      </c>
      <c r="E61" s="164" t="s">
        <v>175</v>
      </c>
      <c r="F61" s="202">
        <v>354.4</v>
      </c>
      <c r="G61" s="202">
        <v>387.4</v>
      </c>
      <c r="H61" s="202">
        <v>422.8</v>
      </c>
    </row>
    <row r="62" spans="1:256" ht="66" customHeight="1">
      <c r="A62" s="157" t="s">
        <v>294</v>
      </c>
      <c r="B62" s="167" t="s">
        <v>221</v>
      </c>
      <c r="C62" s="164" t="s">
        <v>178</v>
      </c>
      <c r="D62" s="164" t="s">
        <v>215</v>
      </c>
      <c r="E62" s="164" t="s">
        <v>175</v>
      </c>
      <c r="F62" s="202">
        <v>7.2</v>
      </c>
      <c r="G62" s="202">
        <v>0</v>
      </c>
      <c r="H62" s="202">
        <v>0</v>
      </c>
    </row>
    <row r="63" spans="1:256" ht="76.5">
      <c r="A63" s="157" t="s">
        <v>187</v>
      </c>
      <c r="B63" s="164" t="s">
        <v>188</v>
      </c>
      <c r="C63" s="164" t="s">
        <v>178</v>
      </c>
      <c r="D63" s="164" t="s">
        <v>172</v>
      </c>
      <c r="E63" s="164" t="s">
        <v>180</v>
      </c>
      <c r="F63" s="202">
        <v>0.2</v>
      </c>
      <c r="G63" s="202">
        <v>0.2</v>
      </c>
      <c r="H63" s="202">
        <v>0.2</v>
      </c>
    </row>
    <row r="64" spans="1:256" ht="51">
      <c r="A64" s="157" t="s">
        <v>189</v>
      </c>
      <c r="B64" s="164" t="s">
        <v>190</v>
      </c>
      <c r="C64" s="164" t="s">
        <v>183</v>
      </c>
      <c r="D64" s="164" t="s">
        <v>172</v>
      </c>
      <c r="E64" s="164" t="s">
        <v>180</v>
      </c>
      <c r="F64" s="202">
        <v>15</v>
      </c>
      <c r="G64" s="202">
        <v>15</v>
      </c>
      <c r="H64" s="202">
        <v>15</v>
      </c>
    </row>
    <row r="65" spans="1:13" ht="127.5">
      <c r="A65" s="157" t="s">
        <v>192</v>
      </c>
      <c r="B65" s="164" t="s">
        <v>193</v>
      </c>
      <c r="C65" s="164" t="s">
        <v>191</v>
      </c>
      <c r="D65" s="164" t="s">
        <v>172</v>
      </c>
      <c r="E65" s="164" t="s">
        <v>180</v>
      </c>
      <c r="F65" s="202">
        <v>79.400000000000006</v>
      </c>
      <c r="G65" s="202">
        <v>82.6</v>
      </c>
      <c r="H65" s="202">
        <v>85.9</v>
      </c>
      <c r="M65" s="220"/>
    </row>
    <row r="66" spans="1:13" ht="89.25">
      <c r="A66" s="157" t="s">
        <v>196</v>
      </c>
      <c r="B66" s="164" t="s">
        <v>197</v>
      </c>
      <c r="C66" s="164" t="s">
        <v>191</v>
      </c>
      <c r="D66" s="164" t="s">
        <v>172</v>
      </c>
      <c r="E66" s="164" t="s">
        <v>195</v>
      </c>
      <c r="F66" s="202">
        <v>87.2</v>
      </c>
      <c r="G66" s="202">
        <v>90.2</v>
      </c>
      <c r="H66" s="202">
        <v>93.8</v>
      </c>
    </row>
    <row r="67" spans="1:13" ht="89.25">
      <c r="A67" s="157" t="s">
        <v>204</v>
      </c>
      <c r="B67" s="167" t="s">
        <v>205</v>
      </c>
      <c r="C67" s="164" t="s">
        <v>191</v>
      </c>
      <c r="D67" s="164" t="s">
        <v>172</v>
      </c>
      <c r="E67" s="164" t="s">
        <v>201</v>
      </c>
      <c r="F67" s="202">
        <v>93.8</v>
      </c>
      <c r="G67" s="202">
        <v>97.6</v>
      </c>
      <c r="H67" s="202">
        <v>101.5</v>
      </c>
    </row>
    <row r="68" spans="1:13" ht="102">
      <c r="A68" s="157" t="s">
        <v>206</v>
      </c>
      <c r="B68" s="167" t="s">
        <v>207</v>
      </c>
      <c r="C68" s="164" t="s">
        <v>191</v>
      </c>
      <c r="D68" s="164" t="s">
        <v>172</v>
      </c>
      <c r="E68" s="164" t="s">
        <v>201</v>
      </c>
      <c r="F68" s="202">
        <v>75</v>
      </c>
      <c r="G68" s="202">
        <v>78.099999999999994</v>
      </c>
      <c r="H68" s="202">
        <v>81.2</v>
      </c>
    </row>
    <row r="69" spans="1:13" ht="76.5">
      <c r="A69" s="157" t="s">
        <v>198</v>
      </c>
      <c r="B69" s="164" t="s">
        <v>199</v>
      </c>
      <c r="C69" s="164" t="s">
        <v>191</v>
      </c>
      <c r="D69" s="164" t="s">
        <v>172</v>
      </c>
      <c r="E69" s="164" t="s">
        <v>195</v>
      </c>
      <c r="F69" s="202">
        <v>114.8</v>
      </c>
      <c r="G69" s="202">
        <v>117.4</v>
      </c>
      <c r="H69" s="202">
        <v>123.5</v>
      </c>
    </row>
    <row r="70" spans="1:13" ht="38.25">
      <c r="A70" s="157" t="s">
        <v>208</v>
      </c>
      <c r="B70" s="167" t="s">
        <v>209</v>
      </c>
      <c r="C70" s="164" t="s">
        <v>210</v>
      </c>
      <c r="D70" s="164" t="s">
        <v>172</v>
      </c>
      <c r="E70" s="164" t="s">
        <v>201</v>
      </c>
      <c r="F70" s="202">
        <v>0</v>
      </c>
      <c r="G70" s="202">
        <v>526.79999999999995</v>
      </c>
      <c r="H70" s="202">
        <v>1016</v>
      </c>
    </row>
    <row r="71" spans="1:13" ht="63.75">
      <c r="A71" s="157" t="s">
        <v>176</v>
      </c>
      <c r="B71" s="160" t="s">
        <v>177</v>
      </c>
      <c r="C71" s="159" t="s">
        <v>178</v>
      </c>
      <c r="D71" s="159" t="s">
        <v>172</v>
      </c>
      <c r="E71" s="159" t="s">
        <v>175</v>
      </c>
      <c r="F71" s="202">
        <v>50</v>
      </c>
      <c r="G71" s="202">
        <v>5</v>
      </c>
      <c r="H71" s="202">
        <v>5</v>
      </c>
    </row>
    <row r="72" spans="1:13" ht="51.75">
      <c r="A72" s="169" t="s">
        <v>213</v>
      </c>
      <c r="B72" s="159" t="s">
        <v>212</v>
      </c>
      <c r="C72" s="159" t="s">
        <v>186</v>
      </c>
      <c r="D72" s="159" t="s">
        <v>172</v>
      </c>
      <c r="E72" s="159" t="s">
        <v>201</v>
      </c>
      <c r="F72" s="202">
        <v>40</v>
      </c>
      <c r="G72" s="202">
        <v>40</v>
      </c>
      <c r="H72" s="202">
        <v>40</v>
      </c>
    </row>
    <row r="73" spans="1:13" ht="51">
      <c r="A73" s="157" t="s">
        <v>213</v>
      </c>
      <c r="B73" s="164" t="s">
        <v>212</v>
      </c>
      <c r="C73" s="164" t="s">
        <v>178</v>
      </c>
      <c r="D73" s="164" t="s">
        <v>172</v>
      </c>
      <c r="E73" s="164" t="s">
        <v>201</v>
      </c>
      <c r="F73" s="202">
        <v>143</v>
      </c>
      <c r="G73" s="202">
        <v>0</v>
      </c>
      <c r="H73" s="202">
        <v>0</v>
      </c>
    </row>
    <row r="74" spans="1:13">
      <c r="A74" s="177"/>
      <c r="B74" s="153"/>
      <c r="C74" s="153"/>
      <c r="D74" s="153"/>
      <c r="E74" s="153"/>
      <c r="F74" s="178"/>
      <c r="G74" s="156"/>
      <c r="H74" s="156"/>
    </row>
    <row r="75" spans="1:13" ht="15.75">
      <c r="A75" s="179" t="s">
        <v>137</v>
      </c>
      <c r="B75" s="180"/>
      <c r="C75" s="181"/>
      <c r="D75" s="181"/>
      <c r="E75" s="181"/>
      <c r="F75" s="181"/>
      <c r="G75" s="182" t="s">
        <v>138</v>
      </c>
      <c r="H75" s="182"/>
    </row>
    <row r="77" spans="1:13" ht="15.75" customHeight="1"/>
  </sheetData>
  <mergeCells count="12">
    <mergeCell ref="H5:H7"/>
    <mergeCell ref="G75:H75"/>
    <mergeCell ref="B1:H1"/>
    <mergeCell ref="B2:H2"/>
    <mergeCell ref="A3:H3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2024-10-01T05:50:36Z</dcterms:modified>
</cp:coreProperties>
</file>